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uciano.conti\Desktop\CODEVASF - LUCIANO CONTI\LICITAÇÕES\TR Apoio a fiscalização 3SR\"/>
    </mc:Choice>
  </mc:AlternateContent>
  <bookViews>
    <workbookView xWindow="0" yWindow="45" windowWidth="12000" windowHeight="5460" tabRatio="892"/>
  </bookViews>
  <sheets>
    <sheet name="PFS" sheetId="1" r:id="rId1"/>
    <sheet name="PFS_I Equipe" sheetId="2" r:id="rId2"/>
    <sheet name="PFS_II Desp Alimentacao" sheetId="3" r:id="rId3"/>
    <sheet name="PFS_III Ser Graf" sheetId="4" r:id="rId4"/>
    <sheet name="PFS_IV Desp Gerais" sheetId="5" r:id="rId5"/>
    <sheet name="PFS_V Cronog Financ" sheetId="6" r:id="rId6"/>
    <sheet name="PFS_VI_ Det_ Custos Adm" sheetId="7" r:id="rId7"/>
    <sheet name="PFS_VII Det_ Desp Fiscais" sheetId="8" r:id="rId8"/>
    <sheet name="PFS_VIII Det_ Enc_ Soc" sheetId="9" r:id="rId9"/>
    <sheet name="VEIC. POPULAR 85CV-5KM" sheetId="21" r:id="rId10"/>
    <sheet name="VEIC. POPULAR 85CV-3KM" sheetId="11" r:id="rId11"/>
    <sheet name="CAMINHONETE 4X4" sheetId="12" r:id="rId12"/>
    <sheet name="UTILITÁRIO (KOMBI) 1.4 FLEX" sheetId="22" r:id="rId13"/>
    <sheet name="EPI" sheetId="10" r:id="rId14"/>
    <sheet name="Equipamentos e mobiliários" sheetId="17" r:id="rId15"/>
    <sheet name="Manutenção de escritórios" sheetId="16" r:id="rId16"/>
    <sheet name="Material de consumo" sheetId="18" r:id="rId17"/>
    <sheet name="EQUIPE-MÊS" sheetId="20" r:id="rId18"/>
    <sheet name="EQUIPE-EQUIPMENTO" sheetId="19" r:id="rId19"/>
    <sheet name="INSUMOS" sheetId="15" r:id="rId20"/>
  </sheets>
  <definedNames>
    <definedName name="_xlnm._FilterDatabase" localSheetId="19" hidden="1">INSUMOS!$B$1:$B$71</definedName>
    <definedName name="_xlnm._FilterDatabase" localSheetId="1" hidden="1">'PFS_I Equipe'!$B$1:$B$29</definedName>
    <definedName name="_xlnm.Print_Area" localSheetId="11">'CAMINHONETE 4X4'!$A$1:$E$57</definedName>
    <definedName name="_xlnm.Print_Area" localSheetId="17">'EQUIPE-MÊS'!$A$1:$P$13</definedName>
    <definedName name="_xlnm.Print_Area" localSheetId="19">INSUMOS!$A$1:$E$70</definedName>
    <definedName name="_xlnm.Print_Area" localSheetId="15">'Manutenção de escritórios'!$A$1:$H$48</definedName>
    <definedName name="_xlnm.Print_Area" localSheetId="16">'Material de consumo'!$A$1:$G$26</definedName>
    <definedName name="_xlnm.Print_Area" localSheetId="0">PFS!$A$1:$O$44</definedName>
    <definedName name="_xlnm.Print_Area" localSheetId="1">'PFS_I Equipe'!$A$1:$I$29</definedName>
    <definedName name="_xlnm.Print_Area" localSheetId="2">'PFS_II Desp Alimentacao'!$A$1:$H$31</definedName>
    <definedName name="_xlnm.Print_Area" localSheetId="4">'PFS_IV Desp Gerais'!$A$1:$J$48</definedName>
    <definedName name="_xlnm.Print_Area" localSheetId="5">'PFS_V Cronog Financ'!$A$1:$H$43</definedName>
    <definedName name="_xlnm.Print_Area" localSheetId="6">'PFS_VI_ Det_ Custos Adm'!$A$1:$G$45</definedName>
    <definedName name="_xlnm.Print_Area" localSheetId="7">'PFS_VII Det_ Desp Fiscais'!$A$1:$H$51</definedName>
    <definedName name="_xlnm.Print_Area" localSheetId="8">'PFS_VIII Det_ Enc_ Soc'!$A$1:$G$57</definedName>
    <definedName name="_xlnm.Print_Area" localSheetId="12">'UTILITÁRIO (KOMBI) 1.4 FLEX'!$A$1:$E$58</definedName>
    <definedName name="_xlnm.Print_Area" localSheetId="10">'VEIC. POPULAR 85CV-3KM'!$A$1:$E$58</definedName>
    <definedName name="_xlnm.Print_Area" localSheetId="9">'VEIC. POPULAR 85CV-5KM'!$A$1:$E$57</definedName>
    <definedName name="_xlnm.Print_Titles" localSheetId="11">'CAMINHONETE 4X4'!$B:$D,'CAMINHONETE 4X4'!$1:$4</definedName>
    <definedName name="_xlnm.Print_Titles" localSheetId="19">INSUMOS!$A:$E,INSUMOS!$1:$9</definedName>
    <definedName name="_xlnm.Print_Titles" localSheetId="15">'Manutenção de escritórios'!$B:$G,'Manutenção de escritórios'!$1:$4</definedName>
    <definedName name="_xlnm.Print_Titles" localSheetId="8">'PFS_VIII Det_ Enc_ Soc'!$A:$G,'PFS_VIII Det_ Enc_ Soc'!$1:$11</definedName>
    <definedName name="_xlnm.Print_Titles" localSheetId="12">'UTILITÁRIO (KOMBI) 1.4 FLEX'!$B:$D,'UTILITÁRIO (KOMBI) 1.4 FLEX'!$1:$4</definedName>
    <definedName name="_xlnm.Print_Titles" localSheetId="10">'VEIC. POPULAR 85CV-3KM'!$B:$D,'VEIC. POPULAR 85CV-3KM'!$1:$4</definedName>
    <definedName name="_xlnm.Print_Titles" localSheetId="9">'VEIC. POPULAR 85CV-5KM'!$B:$D,'VEIC. POPULAR 85CV-5KM'!$1:$4</definedName>
  </definedNames>
  <calcPr calcId="152511" fullPrecision="0"/>
</workbook>
</file>

<file path=xl/calcChain.xml><?xml version="1.0" encoding="utf-8"?>
<calcChain xmlns="http://schemas.openxmlformats.org/spreadsheetml/2006/main">
  <c r="D46" i="21" l="1"/>
  <c r="D37" i="21"/>
  <c r="D55" i="21"/>
  <c r="D40" i="21"/>
  <c r="D38" i="21"/>
  <c r="D35" i="21"/>
  <c r="D31" i="21"/>
  <c r="D32" i="21" s="1"/>
  <c r="D25" i="21"/>
  <c r="D23" i="21"/>
  <c r="D10" i="21"/>
  <c r="D7" i="21"/>
  <c r="D39" i="21" l="1"/>
  <c r="D49" i="21"/>
  <c r="D50" i="21" s="1"/>
  <c r="D42" i="21"/>
  <c r="D43" i="21" s="1"/>
  <c r="D44" i="21" s="1"/>
  <c r="D26" i="21"/>
  <c r="D27" i="21" s="1"/>
  <c r="D11" i="21"/>
  <c r="D16" i="21" s="1"/>
  <c r="D17" i="21" s="1"/>
  <c r="D18" i="21" s="1"/>
  <c r="D33" i="21"/>
  <c r="D12" i="21" l="1"/>
  <c r="D13" i="21" s="1"/>
  <c r="D52" i="21" s="1"/>
  <c r="D56" i="21" s="1"/>
  <c r="D53" i="21" l="1"/>
  <c r="D57" i="21" s="1"/>
</calcChain>
</file>

<file path=xl/sharedStrings.xml><?xml version="1.0" encoding="utf-8"?>
<sst xmlns="http://schemas.openxmlformats.org/spreadsheetml/2006/main" count="1342" uniqueCount="543">
  <si>
    <t>Ministério da Integração Nacional - MI</t>
  </si>
  <si>
    <t>Companhia de Desenvolvimento dos Vales do São Francisco e do Parnaíba</t>
  </si>
  <si>
    <t>PROPOSTA FINANCEIRA DE SERVIÇOS</t>
  </si>
  <si>
    <t>CODIGO:</t>
  </si>
  <si>
    <t>PFS</t>
  </si>
  <si>
    <t>NOME DA CONSULTORA:</t>
  </si>
  <si>
    <t>OBJETO:</t>
  </si>
  <si>
    <t>EDITAL:</t>
  </si>
  <si>
    <t>SERVIÇOS PAGOS A PREÇO GLOBAL</t>
  </si>
  <si>
    <t>CUSTOS DIRETOS</t>
  </si>
  <si>
    <t>MÃO-DE-OBRA</t>
  </si>
  <si>
    <t>A - TOTAL DE SALÁRIO DA EQUIPE</t>
  </si>
  <si>
    <t>A1 - TOTAL SALÁRIOS DA EQUIPE COM VÍNCULO (PFS-I)</t>
  </si>
  <si>
    <t>B - TOTAL DE ENCARGOS SOCIAIS</t>
  </si>
  <si>
    <t>OUTRAS DESPESAS</t>
  </si>
  <si>
    <t>D - SERVIÇOS GRÁFICOS (PFS-III)</t>
  </si>
  <si>
    <t>E - DESPESAS GERAIS (PFS-IV)</t>
  </si>
  <si>
    <t>TOTAL DE OUTRAS DESPESAS</t>
  </si>
  <si>
    <t>CUSTOS INDIRETOS</t>
  </si>
  <si>
    <t>TOTAL DA PROPOSTA</t>
  </si>
  <si>
    <t>NOME DO INFORMANTE:</t>
  </si>
  <si>
    <t>QUALIFICAÇÃO:</t>
  </si>
  <si>
    <t>ASSINATURA:</t>
  </si>
  <si>
    <t>DATA:</t>
  </si>
  <si>
    <t>OBSERVAÇÃO:</t>
  </si>
  <si>
    <t xml:space="preserve">ESTE ORÇAMENTO FOI CALCULADO COM OS SEGUINTES % MÁXIMOS DE ENCARGOS SOCIAIS E CUSTOS INDIRETOS: </t>
  </si>
  <si>
    <t>1. ENCARGOS SOCIAIS DE AUTÔNOMOS = 20% SOBRE O SALÁRIO MENSAL</t>
  </si>
  <si>
    <r>
      <t xml:space="preserve">6. </t>
    </r>
    <r>
      <rPr>
        <b/>
        <sz val="8"/>
        <rFont val="Arial"/>
        <family val="2"/>
      </rPr>
      <t>DF'</t>
    </r>
    <r>
      <rPr>
        <sz val="8"/>
        <rFont val="Arial"/>
        <family val="2"/>
      </rPr>
      <t xml:space="preserve"> = UTILIZADO NA LINHA "H" SERÁ CALCULADO APLICANDO A SEGUINTE FÓRMULA:</t>
    </r>
  </si>
  <si>
    <r>
      <t xml:space="preserve">    </t>
    </r>
    <r>
      <rPr>
        <b/>
        <sz val="8"/>
        <rFont val="Arial"/>
        <family val="2"/>
      </rPr>
      <t>DF'</t>
    </r>
    <r>
      <rPr>
        <sz val="8"/>
        <rFont val="Arial"/>
        <family val="2"/>
      </rPr>
      <t xml:space="preserve"> = { [ 1 / ( 1 - DF) ] - 1 } x 100</t>
    </r>
  </si>
  <si>
    <r>
      <t xml:space="preserve">7. </t>
    </r>
    <r>
      <rPr>
        <b/>
        <sz val="8"/>
        <rFont val="Arial"/>
        <family val="2"/>
      </rPr>
      <t>NÃO</t>
    </r>
    <r>
      <rPr>
        <sz val="8"/>
        <rFont val="Arial"/>
        <family val="2"/>
      </rPr>
      <t xml:space="preserve"> foram incluídos os tributos IRPJ e CSLL, em cumprimento ao Acórdão nº 325/2007 – TCU – Plenário.</t>
    </r>
  </si>
  <si>
    <t>SALÁRIOS E ENCARGOS DA EQUIPE</t>
  </si>
  <si>
    <t>PFS-I</t>
  </si>
  <si>
    <t>CATEGORIA FUNCIONAL</t>
  </si>
  <si>
    <t>B1</t>
  </si>
  <si>
    <t>B2</t>
  </si>
  <si>
    <t>%</t>
  </si>
  <si>
    <t>-</t>
  </si>
  <si>
    <t>A2</t>
  </si>
  <si>
    <t>A3</t>
  </si>
  <si>
    <t>C</t>
  </si>
  <si>
    <t>LEGENDA:</t>
  </si>
  <si>
    <t>B1 - SALÁRIOS DA EQUIPE EM DIAS ÚTEIS</t>
  </si>
  <si>
    <t>B2- SALÁRIO DO PESSOAL AUTÔNOMO (CONSULTORES)</t>
  </si>
  <si>
    <t>DETALHAR OS ENCARGOS SOCIAIS NO FOR PFS-VIII</t>
  </si>
  <si>
    <t>QUANT.</t>
  </si>
  <si>
    <t>CUSTO (R$)</t>
  </si>
  <si>
    <t>TOTAL (R$)</t>
  </si>
  <si>
    <t>SERVIÇOS GRÁFICOS</t>
  </si>
  <si>
    <t>PFS-III</t>
  </si>
  <si>
    <t>DISCRIMINAÇÃO</t>
  </si>
  <si>
    <t>EXEMPLARES/</t>
  </si>
  <si>
    <t>Nº DE</t>
  </si>
  <si>
    <t>CUSTOS (R$)</t>
  </si>
  <si>
    <t>ITENS</t>
  </si>
  <si>
    <t>VIAS</t>
  </si>
  <si>
    <t>UNITÁRIO</t>
  </si>
  <si>
    <t>TOTAL</t>
  </si>
  <si>
    <t>SUBTOTAL</t>
  </si>
  <si>
    <t>TOTAL  DE SERVIÇOS GRÁFICOS</t>
  </si>
  <si>
    <t>ASSINTATURA:</t>
  </si>
  <si>
    <t xml:space="preserve">1 - CORREPONDEM AOS SERVIÇOS COM IMPRESSÃO DOS  RELATÓRIOS. </t>
  </si>
  <si>
    <t xml:space="preserve">DESPESAS GERAIS </t>
  </si>
  <si>
    <t>PFS-IV</t>
  </si>
  <si>
    <t>ITEM</t>
  </si>
  <si>
    <t>UNID.</t>
  </si>
  <si>
    <t>Unid. X Mês</t>
  </si>
  <si>
    <t>TOTAL  DE DESPESAS GERAIS</t>
  </si>
  <si>
    <t>CRONOGRAMA FINANCEIRO</t>
  </si>
  <si>
    <t>PFS-V</t>
  </si>
  <si>
    <t xml:space="preserve">      </t>
  </si>
  <si>
    <t>Nº</t>
  </si>
  <si>
    <t>TAREFA</t>
  </si>
  <si>
    <t>RELATÓRIO/SERVIÇO DE CAMPO</t>
  </si>
  <si>
    <t>MESES
CORRIDOS</t>
  </si>
  <si>
    <t>VALOR DA PARCELA (R$)</t>
  </si>
  <si>
    <t>TOTAL DA FOLHA</t>
  </si>
  <si>
    <t>DETALHAMENTO DO CUSTO DE ADMINISTRAÇÃO</t>
  </si>
  <si>
    <t>PFS-VI</t>
  </si>
  <si>
    <t>VALORES</t>
  </si>
  <si>
    <t>R$</t>
  </si>
  <si>
    <t>Custos da equipe da administração central da empresa consultora ( diretoria, pessoal técnico de apoio e pessoal administrativo não diretamente vinculado à prestação dos serviços)</t>
  </si>
  <si>
    <t>TOTAIS DO CUSTO DE ADMINISTRAÇÃO</t>
  </si>
  <si>
    <t>OBSERVAÇAO:</t>
  </si>
  <si>
    <t>DETALHAMENTO DE DESPESAS FISCAIS</t>
  </si>
  <si>
    <t>PFS-VII</t>
  </si>
  <si>
    <t>DF %</t>
  </si>
  <si>
    <t>DF' %</t>
  </si>
  <si>
    <t>1 - ISS</t>
  </si>
  <si>
    <t>2 - PIS</t>
  </si>
  <si>
    <t>3 - COFINS</t>
  </si>
  <si>
    <t xml:space="preserve">TOTAIS DE DESPESAS FISCAIS </t>
  </si>
  <si>
    <t>Observação:</t>
  </si>
  <si>
    <t xml:space="preserve"> As despesas fiscais (DF) incidem sobre o total da fatura e não sobre os custos incorridos. Portanto aplicar a seguinte fórmula:</t>
  </si>
  <si>
    <t xml:space="preserve"> DF' = { [ 1 / ( 1 - DF ) ] - 1 } x 100</t>
  </si>
  <si>
    <t>DETALHAMENTO DOS ENCARGOS SOCIAIS</t>
  </si>
  <si>
    <t>PFS-VIII</t>
  </si>
  <si>
    <t>A</t>
  </si>
  <si>
    <t>ENCARGOS SOCIAIS BÁSICOS</t>
  </si>
  <si>
    <t>INSS</t>
  </si>
  <si>
    <t>FGTS</t>
  </si>
  <si>
    <t>A4</t>
  </si>
  <si>
    <t>A5</t>
  </si>
  <si>
    <t xml:space="preserve">Salário Educação </t>
  </si>
  <si>
    <t>A7</t>
  </si>
  <si>
    <t>Seguro contra acidente</t>
  </si>
  <si>
    <t>A8</t>
  </si>
  <si>
    <t>SUBTOTAL DE "A"</t>
  </si>
  <si>
    <t>B</t>
  </si>
  <si>
    <t xml:space="preserve"> ENCARGOS SOCIAIS QUE RECEBEM INCIDÊNCIA DE "A"</t>
  </si>
  <si>
    <t xml:space="preserve">13º Salário  </t>
  </si>
  <si>
    <t>SUBTOTAL DE  "B"</t>
  </si>
  <si>
    <t xml:space="preserve"> ENCARGOS SOCIAIS QUE NÃO RECEBEM INCIDÊNCIA DE "A"</t>
  </si>
  <si>
    <t>C1</t>
  </si>
  <si>
    <t>C2</t>
  </si>
  <si>
    <t>C3</t>
  </si>
  <si>
    <t>SUBTOTAL DE "C"</t>
  </si>
  <si>
    <t>D</t>
  </si>
  <si>
    <t xml:space="preserve"> REINCIDÊNCIAS</t>
  </si>
  <si>
    <t>D1</t>
  </si>
  <si>
    <t>Reincidência de "A" sobre "B"</t>
  </si>
  <si>
    <t>D2</t>
  </si>
  <si>
    <t>SUBTOTAL DE "D"</t>
  </si>
  <si>
    <t>TOTAIS DE ENCARGOS SOCIAIS</t>
  </si>
  <si>
    <t>P3</t>
  </si>
  <si>
    <t>T1</t>
  </si>
  <si>
    <t>2.1</t>
  </si>
  <si>
    <t>Unid. x Mês</t>
  </si>
  <si>
    <t>1.1</t>
  </si>
  <si>
    <t>3.1</t>
  </si>
  <si>
    <t>3.4</t>
  </si>
  <si>
    <t>3.6</t>
  </si>
  <si>
    <t>3.9</t>
  </si>
  <si>
    <t>VEÍCULOS</t>
  </si>
  <si>
    <t>ALIMENTAÇÃO</t>
  </si>
  <si>
    <t>CATEGORIA</t>
  </si>
  <si>
    <t>Técnio em Segurança do Trabalho</t>
  </si>
  <si>
    <t>A1</t>
  </si>
  <si>
    <t>EQUIPE DE TOPOGRAFIA</t>
  </si>
  <si>
    <t>EPI</t>
  </si>
  <si>
    <r>
      <t xml:space="preserve">    </t>
    </r>
    <r>
      <rPr>
        <b/>
        <sz val="8"/>
        <rFont val="Arial"/>
        <family val="2"/>
      </rPr>
      <t>DF'</t>
    </r>
    <r>
      <rPr>
        <sz val="8"/>
        <rFont val="Arial"/>
        <family val="2"/>
      </rPr>
      <t xml:space="preserve"> = { [ 1 / ( 1 - 0,1225 ) ] - 1 } x 100</t>
    </r>
  </si>
  <si>
    <r>
      <t xml:space="preserve">5. </t>
    </r>
    <r>
      <rPr>
        <b/>
        <sz val="8"/>
        <rFont val="Arial"/>
        <family val="2"/>
      </rPr>
      <t>DF</t>
    </r>
    <r>
      <rPr>
        <sz val="8"/>
        <rFont val="Arial"/>
        <family val="2"/>
      </rPr>
      <t xml:space="preserve"> = A SOMA DOS TRIBUTOS (EX: ISS 3,00 + PIS 1,65 + COFINS 7,60 = 12,25%)</t>
    </r>
  </si>
  <si>
    <t>Coordenador (ENGENHEIRO OU ARQUITETO /PLENO)</t>
  </si>
  <si>
    <t>Relatório mensal 01</t>
  </si>
  <si>
    <t>Relatório mensal 02</t>
  </si>
  <si>
    <t>Relatório mensal 03</t>
  </si>
  <si>
    <t>Relatório mensal 04</t>
  </si>
  <si>
    <t>Relatório mensal 05</t>
  </si>
  <si>
    <t>Relatório mensal 06</t>
  </si>
  <si>
    <t>Relatório mensal 07</t>
  </si>
  <si>
    <t>Relatório mensal 08</t>
  </si>
  <si>
    <t>Relatório mensal 09</t>
  </si>
  <si>
    <t>Relatório mensal 10</t>
  </si>
  <si>
    <t>Relatório mensal 11</t>
  </si>
  <si>
    <t>Relatório mensal 12</t>
  </si>
  <si>
    <t>1.2</t>
  </si>
  <si>
    <t>T3</t>
  </si>
  <si>
    <t>A6</t>
  </si>
  <si>
    <t>Auxílio enfermidade</t>
  </si>
  <si>
    <t>Licença Paternidade</t>
  </si>
  <si>
    <t>Faltas Justificadas</t>
  </si>
  <si>
    <t>Auxílio Acidente de Trabalho</t>
  </si>
  <si>
    <t>Férias Gozadas</t>
  </si>
  <si>
    <t>Salário Maternidade</t>
  </si>
  <si>
    <t>B3</t>
  </si>
  <si>
    <t>B4</t>
  </si>
  <si>
    <t>B5</t>
  </si>
  <si>
    <t>B6</t>
  </si>
  <si>
    <t>B7</t>
  </si>
  <si>
    <t>Aviso Prévio Indenizado</t>
  </si>
  <si>
    <t>Aviso Prévio Trabalhado</t>
  </si>
  <si>
    <t>Férias Indenizadas</t>
  </si>
  <si>
    <t>Depósito Rescisão Sem Justa Causa</t>
  </si>
  <si>
    <t>Indenização Adicional</t>
  </si>
  <si>
    <t>Topógrafo</t>
  </si>
  <si>
    <t>P1</t>
  </si>
  <si>
    <t>Auxiliar de Topografia</t>
  </si>
  <si>
    <t>OBRA(S):</t>
  </si>
  <si>
    <t>TOTAL:</t>
  </si>
  <si>
    <t>OBRA (S):</t>
  </si>
  <si>
    <t>OBRAS(S):</t>
  </si>
  <si>
    <t>TOTAIS (R$):</t>
  </si>
  <si>
    <t>TOTAL DE HOMENS X MÊS</t>
  </si>
  <si>
    <t>TOTAL CUSTO SALÁRIOS DE B1</t>
  </si>
  <si>
    <t>SALÁRIO MENSAL  (R$)</t>
  </si>
  <si>
    <t>TOTAL CUSTO SALÁRIOS DE  B2</t>
  </si>
  <si>
    <t>TOTAL CUSTO E. SOCIAIS DE B1</t>
  </si>
  <si>
    <t>TOTAL CUSTO E. SOCIAIS DE B2</t>
  </si>
  <si>
    <t>TAXA DE ENCARGOS SOCIAIS  %</t>
  </si>
  <si>
    <r>
      <rPr>
        <b/>
        <sz val="8"/>
        <rFont val="Arial"/>
        <family val="2"/>
      </rPr>
      <t>ISS</t>
    </r>
    <r>
      <rPr>
        <sz val="8"/>
        <rFont val="Arial"/>
        <family val="2"/>
      </rPr>
      <t xml:space="preserve"> apresentado para fins de orçamentação.</t>
    </r>
  </si>
  <si>
    <r>
      <t xml:space="preserve">Para fins de faturamento a contratada </t>
    </r>
    <r>
      <rPr>
        <b/>
        <sz val="8"/>
        <rFont val="Arial"/>
        <family val="2"/>
      </rPr>
      <t>deverá recolher o ISS em cada município</t>
    </r>
    <r>
      <rPr>
        <sz val="8"/>
        <rFont val="Arial"/>
        <family val="2"/>
      </rPr>
      <t xml:space="preserve"> em que presta o serviço</t>
    </r>
  </si>
  <si>
    <t>Engenheiro Residente</t>
  </si>
  <si>
    <t>Técnico em Edificações, Construção Civil ou Saneamento</t>
  </si>
  <si>
    <t>HOSPEDAGEM</t>
  </si>
  <si>
    <t>Os quantitativos referentes a HOSPEDAGEM referem-se a possíveis deslocamentos para onde não há Escritório/Alojamento</t>
  </si>
  <si>
    <t>Os deslocamentos, nos termos acima, somente serão realizados caso expressamente autorizados pela FISCALIZAÇÃO</t>
  </si>
  <si>
    <t>TOTAL GERAL COM ALIMENTAÇÃO/HOSPEDAGEM</t>
  </si>
  <si>
    <t>Os valores referentes a HOSPEDAGEM somente serão pagos caso haja o efetivo deslocamento</t>
  </si>
  <si>
    <t>DESPESAS COM ALIMENTAÇÃO/HOSPEDAGEM</t>
  </si>
  <si>
    <t xml:space="preserve">  Projeto Básico</t>
  </si>
  <si>
    <t xml:space="preserve">  "as built"</t>
  </si>
  <si>
    <t>C - DESPESAS COM ALIMENTAÇÃO/HOSPEDAGEM(PFS-II)</t>
  </si>
  <si>
    <t xml:space="preserve">2. ENCARGOS SOCIAIS DA EQUIPE COM VÍNCULO = 74,59% SOBRE O SALÁRIO MENSAL </t>
  </si>
  <si>
    <t>Plotagem de desenhos formato A1</t>
  </si>
  <si>
    <t xml:space="preserve">  Relatório Mensal de Acompanhamento  (Eng Residente)</t>
  </si>
  <si>
    <t>PFS-II</t>
  </si>
  <si>
    <t>1.3</t>
  </si>
  <si>
    <t xml:space="preserve"> Relatório diversos (ambiental, segurança do trabalho e assistencia social)</t>
  </si>
  <si>
    <t>DATA</t>
  </si>
  <si>
    <t xml:space="preserve">  Relatório Mensal de Acompanhamento (Eng Coordenador)</t>
  </si>
  <si>
    <t xml:space="preserve"> DF' = { [ 1 / ( 1 - 0,1425 ) ] - 1 } x 100</t>
  </si>
  <si>
    <t xml:space="preserve"> ou seja, para o valor máximo de 14,25%, o valor a ser aplicado na composição dos preços será:</t>
  </si>
  <si>
    <t xml:space="preserve"> DF' =0,1662  ou  16,62%</t>
  </si>
  <si>
    <r>
      <t xml:space="preserve">    </t>
    </r>
    <r>
      <rPr>
        <b/>
        <sz val="8"/>
        <rFont val="Arial"/>
        <family val="2"/>
      </rPr>
      <t>DF' = 0,1662  ou  16,62%</t>
    </r>
  </si>
  <si>
    <t>1.4</t>
  </si>
  <si>
    <t>CODEVASF</t>
  </si>
  <si>
    <t xml:space="preserve"> COMPOSIÇÃO DE PREÇO UNITÁRIO</t>
  </si>
  <si>
    <t xml:space="preserve">OBRA: </t>
  </si>
  <si>
    <t xml:space="preserve">DATA: </t>
  </si>
  <si>
    <t>SERVIÇO : Equpiamento de Proteção Individual - EPI</t>
  </si>
  <si>
    <t xml:space="preserve">UNIDADE: </t>
  </si>
  <si>
    <t>EQUIPAMENTO</t>
  </si>
  <si>
    <t>UNIDADE</t>
  </si>
  <si>
    <t>PROD</t>
  </si>
  <si>
    <t>IMPROD</t>
  </si>
  <si>
    <t>P.UNIT. PROD</t>
  </si>
  <si>
    <t>P.UNIT. IMPR</t>
  </si>
  <si>
    <t>P.TOTAL</t>
  </si>
  <si>
    <t>SUB-TOTAL</t>
  </si>
  <si>
    <t>MATERIAL</t>
  </si>
  <si>
    <t>P.UNIT.</t>
  </si>
  <si>
    <t>Unid.</t>
  </si>
  <si>
    <t>SERVIÇOS - COMPOSIÇÕES AUXILIARES</t>
  </si>
  <si>
    <t>MÃO DE OBRA</t>
  </si>
  <si>
    <t>PRODUÇÃO DA EQUIPE</t>
  </si>
  <si>
    <t xml:space="preserve">CUSTO </t>
  </si>
  <si>
    <t>TOTAL - R$</t>
  </si>
  <si>
    <t>TOTAL DO SERVIÇO - R$</t>
  </si>
  <si>
    <t>TIPO HATCH 1.4  flex ELX (85 CV) 8V 5p</t>
  </si>
  <si>
    <t>Depreciação mensal do equipamento</t>
  </si>
  <si>
    <t xml:space="preserve">Preço de Aquisição </t>
  </si>
  <si>
    <t>Tempo previsto de vida útil (meses)</t>
  </si>
  <si>
    <t>Juros pelo Capital empregado</t>
  </si>
  <si>
    <t xml:space="preserve">Taxa mensal de Juros </t>
  </si>
  <si>
    <t xml:space="preserve"> </t>
  </si>
  <si>
    <t>Combustível</t>
  </si>
  <si>
    <t>Preço do litro de combustível</t>
  </si>
  <si>
    <t>D3</t>
  </si>
  <si>
    <t>D4</t>
  </si>
  <si>
    <t>E</t>
  </si>
  <si>
    <t>Lubrificantes</t>
  </si>
  <si>
    <t>E1</t>
  </si>
  <si>
    <t>E2</t>
  </si>
  <si>
    <t>E3</t>
  </si>
  <si>
    <t>Preço do litro de óleo</t>
  </si>
  <si>
    <t>E4</t>
  </si>
  <si>
    <t>Quantidade de litros de óleo por troca</t>
  </si>
  <si>
    <t>E5</t>
  </si>
  <si>
    <t>E6</t>
  </si>
  <si>
    <t>F</t>
  </si>
  <si>
    <t>Pneus</t>
  </si>
  <si>
    <t>F1</t>
  </si>
  <si>
    <t>G</t>
  </si>
  <si>
    <t>Motorista</t>
  </si>
  <si>
    <t>G1</t>
  </si>
  <si>
    <t>Salário com encargos sociais</t>
  </si>
  <si>
    <t>H</t>
  </si>
  <si>
    <t>Sem Motorista</t>
  </si>
  <si>
    <t>Com Motorista</t>
  </si>
  <si>
    <t>I</t>
  </si>
  <si>
    <t>Custo Direto p/ km Rodado</t>
  </si>
  <si>
    <t>Caminhonete utilitária cabine dupla - CD SR 3.0 diesel 4x4 163 CV</t>
  </si>
  <si>
    <t>Ministério da Integração Nacional</t>
  </si>
  <si>
    <t>BDI =</t>
  </si>
  <si>
    <t>COMPONENTE GERAL</t>
  </si>
  <si>
    <t>DESCRIÇÃO</t>
  </si>
  <si>
    <t>VR.UNIT.</t>
  </si>
  <si>
    <t>un</t>
  </si>
  <si>
    <t>h</t>
  </si>
  <si>
    <t>MÊS</t>
  </si>
  <si>
    <t>m³</t>
  </si>
  <si>
    <t>l</t>
  </si>
  <si>
    <t>mês</t>
  </si>
  <si>
    <t>H/MÊS</t>
  </si>
  <si>
    <t>Gasolina</t>
  </si>
  <si>
    <t>COMPOSIÇÃO DE CUSTOS</t>
  </si>
  <si>
    <t>Aluguel de Equipamentos</t>
  </si>
  <si>
    <t>Equipamento/mobiliário</t>
  </si>
  <si>
    <t>Quant.</t>
  </si>
  <si>
    <t>Valor R$</t>
  </si>
  <si>
    <t>Custo unitário</t>
  </si>
  <si>
    <t>INFORMAÇÕES ADICIONAIS</t>
  </si>
  <si>
    <t>GPS</t>
  </si>
  <si>
    <r>
      <rPr>
        <b/>
        <sz val="10"/>
        <rFont val="Arial"/>
        <family val="2"/>
      </rPr>
      <t>5)</t>
    </r>
    <r>
      <rPr>
        <sz val="10"/>
        <rFont val="Arial"/>
        <family val="2"/>
      </rPr>
      <t xml:space="preserve"> O quantitativo mensal de GPS equivale ao tempo de atuação mensal dos profissionais que utilizarão o equipamento (Socioeconomia, Engenheiro Civil, Engenheiro Ambiental e Técnico SIG).</t>
    </r>
  </si>
  <si>
    <t>Teodolito</t>
  </si>
  <si>
    <r>
      <rPr>
        <b/>
        <sz val="10"/>
        <rFont val="Arial"/>
        <family val="2"/>
      </rPr>
      <t>7)</t>
    </r>
    <r>
      <rPr>
        <sz val="10"/>
        <rFont val="Arial"/>
        <family val="2"/>
      </rPr>
      <t xml:space="preserve"> Considerou uma impressora multifuncional disponível para equipe durante todo o período de execução dos trabalhos (24 meses).</t>
    </r>
  </si>
  <si>
    <r>
      <rPr>
        <b/>
        <sz val="10"/>
        <rFont val="Arial"/>
        <family val="2"/>
      </rPr>
      <t>8)</t>
    </r>
    <r>
      <rPr>
        <sz val="10"/>
        <rFont val="Arial"/>
        <family val="2"/>
      </rPr>
      <t xml:space="preserve"> O quantitativo de dias de aluguel do "DATA SHOW" equivale ao somatório do número de dias destinados à reuniões mensais e bimestrais de acompanhamento, reunião de partida e de Audiências Públicas*, conforme previsto nos TR. * Cada Audiência Pública fora de Teresina equivale a 3 dias de aluguel do "Data Show".</t>
    </r>
  </si>
  <si>
    <r>
      <rPr>
        <b/>
        <sz val="10"/>
        <rFont val="Arial"/>
        <family val="2"/>
      </rPr>
      <t>9)</t>
    </r>
    <r>
      <rPr>
        <sz val="10"/>
        <rFont val="Arial"/>
        <family val="2"/>
      </rPr>
      <t xml:space="preserve"> Os quantitativos mensais de mesas e cadeiras equivalem ao somatório dos tempos de atuação mensal de todos os profissionais envolvidos na execução dos serviços.</t>
    </r>
  </si>
  <si>
    <t>10) Considerou-se a disponibilização de 3 armários no escritório para a equipe durante todo o período de execução dos serviços</t>
  </si>
  <si>
    <t>Cadeiras</t>
  </si>
  <si>
    <t xml:space="preserve">CUSTO UNITÁRIO TOTAL </t>
  </si>
  <si>
    <t>Aluguel de computador notebook</t>
  </si>
  <si>
    <t>Micro computador com de monitor 19", software e ploter</t>
  </si>
  <si>
    <t>Aluguel de impressora colorida - laser</t>
  </si>
  <si>
    <t>Aluguel de copiadora</t>
  </si>
  <si>
    <t>Aluguel de computador work station</t>
  </si>
  <si>
    <t>Material de escritório</t>
  </si>
  <si>
    <r>
      <rPr>
        <b/>
        <sz val="10"/>
        <rFont val="Arial"/>
        <family val="2"/>
      </rPr>
      <t>2)</t>
    </r>
    <r>
      <rPr>
        <sz val="10"/>
        <rFont val="Arial"/>
        <family val="2"/>
      </rPr>
      <t xml:space="preserve"> Considerou-se 1 notebook tipo "padrão" para cada profissional da equipe de apoio (à exceção do "Técnico - SIG" T2).</t>
    </r>
  </si>
  <si>
    <t>kw/h</t>
  </si>
  <si>
    <t>Internet</t>
  </si>
  <si>
    <t>Materiais</t>
  </si>
  <si>
    <t>Papel A4</t>
  </si>
  <si>
    <t>resma</t>
  </si>
  <si>
    <t>Papel A3</t>
  </si>
  <si>
    <t>Bobina p/ fax</t>
  </si>
  <si>
    <t>rolos</t>
  </si>
  <si>
    <t>Envelope 22 x 32</t>
  </si>
  <si>
    <t>Cartucho de tinta preta (novo original)</t>
  </si>
  <si>
    <t>Cartucho de tinta colorida (novo original)</t>
  </si>
  <si>
    <t>CD-RW</t>
  </si>
  <si>
    <t>DVD-RW</t>
  </si>
  <si>
    <t>Pendrive 8 GB</t>
  </si>
  <si>
    <t>Pasta arquivo</t>
  </si>
  <si>
    <t>Caneta esferográfica</t>
  </si>
  <si>
    <t>Lápis preto nº 2</t>
  </si>
  <si>
    <t>Caneta para CD</t>
  </si>
  <si>
    <t>Clips nº 14</t>
  </si>
  <si>
    <t>cx</t>
  </si>
  <si>
    <t>Régua 30 cm</t>
  </si>
  <si>
    <t>Cola líquida</t>
  </si>
  <si>
    <t>Grampo 26/6</t>
  </si>
  <si>
    <t>Grampeador</t>
  </si>
  <si>
    <t>Prancheta</t>
  </si>
  <si>
    <t>Codigo</t>
  </si>
  <si>
    <t>10540 ORSE</t>
  </si>
  <si>
    <t>10553 ORSE</t>
  </si>
  <si>
    <t>10541 ORSE</t>
  </si>
  <si>
    <t>11548 ORSE</t>
  </si>
  <si>
    <t>Um.</t>
  </si>
  <si>
    <t>Óleo diesel</t>
  </si>
  <si>
    <t>Óleo Lubrificante para motores.</t>
  </si>
  <si>
    <t>10539 ORSE</t>
  </si>
  <si>
    <t>09811 ORSE</t>
  </si>
  <si>
    <t>10188 ORSE</t>
  </si>
  <si>
    <t>Aluguel de Armarios de açõs.</t>
  </si>
  <si>
    <t>10537 ORSE</t>
  </si>
  <si>
    <t>Kwh</t>
  </si>
  <si>
    <t>Mesa para escritorio</t>
  </si>
  <si>
    <t>11533 ORSE</t>
  </si>
  <si>
    <t>Um</t>
  </si>
  <si>
    <t>Telefone movel</t>
  </si>
  <si>
    <t>Energia elétrica até 2.000 KW.</t>
  </si>
  <si>
    <t>002705 SINAPI</t>
  </si>
  <si>
    <t>14583 SINAPI</t>
  </si>
  <si>
    <t>Água e esgoto com consumo entre 0 e 27 m³.</t>
  </si>
  <si>
    <t>Pneus para Caminhonete</t>
  </si>
  <si>
    <t>Pneus Veiculo popular.</t>
  </si>
  <si>
    <t>Veiculo passeio 1.0 flex potencia 72/85CV. 5 porta</t>
  </si>
  <si>
    <t>Veiculo passeio 1.6 flex potencia 101/104CV. 5 porta</t>
  </si>
  <si>
    <t>Veiculo Caminhonete 4x4</t>
  </si>
  <si>
    <t>Motorista com encargos sociais</t>
  </si>
  <si>
    <t>Nível classe 2</t>
  </si>
  <si>
    <t>GPS NAVEGAÇÃO</t>
  </si>
  <si>
    <t>Técnio em Segurança do Trabalho (júnior)</t>
  </si>
  <si>
    <t>Envelope 26 x 36</t>
  </si>
  <si>
    <t xml:space="preserve">Engenheiro Residente (júnior).  </t>
  </si>
  <si>
    <t>Técnico em Edificações, Agrimensura, Eletromecânica ou Saneamento (pleno).</t>
  </si>
  <si>
    <t>COD.</t>
  </si>
  <si>
    <t>00010778 SINAPI</t>
  </si>
  <si>
    <t>Locação de container 2,30 x 6,00 m, alt. 2,50 m, para sanitário, com 4 bacias, 8 chuveiros,1 lavatorio e 1 mictorio. Container em chapa aço nervurada trapez forro c/isol termo-acust chassis reforc piso compens naval incl inst elet /hidro-sanit excl transp/carga/descarga.</t>
  </si>
  <si>
    <t>CUSTO UNITÁRIO TOTAL 1</t>
  </si>
  <si>
    <t>CUSTO UNITÁRIO TOTAL 2</t>
  </si>
  <si>
    <t>CUSTO TOTAL</t>
  </si>
  <si>
    <r>
      <rPr>
        <b/>
        <sz val="10"/>
        <rFont val="Arial"/>
        <family val="2"/>
      </rPr>
      <t>O quantitativo de Notebooks foi estabelecido da seguinte forma:</t>
    </r>
    <r>
      <rPr>
        <sz val="9"/>
        <rFont val="Arial"/>
        <family val="2"/>
      </rPr>
      <t/>
    </r>
  </si>
  <si>
    <r>
      <rPr>
        <b/>
        <sz val="10"/>
        <rFont val="Arial"/>
        <family val="2"/>
      </rPr>
      <t>1)</t>
    </r>
    <r>
      <rPr>
        <sz val="10"/>
        <rFont val="Arial"/>
        <family val="2"/>
      </rPr>
      <t xml:space="preserve"> Considerou-se 1 notebook do tipo "padrão" para o Coordenador, para cada profissional da equipe chave (à exceção do "Profissional - Geoprocessamento e Sistemas de Informações Geográficas").</t>
    </r>
  </si>
  <si>
    <r>
      <rPr>
        <b/>
        <sz val="10"/>
        <rFont val="Arial"/>
        <family val="2"/>
      </rPr>
      <t>3)</t>
    </r>
    <r>
      <rPr>
        <sz val="10"/>
        <rFont val="Arial"/>
        <family val="2"/>
      </rPr>
      <t xml:space="preserve"> Para o "Profissional - Geoprocessamento e Sistemas de Informações Geográficas" e para o " Técnico - SIG" foram considerados notebooks com características específicas voltadas para o trabalho desenvolvido por estes profissionais.</t>
    </r>
  </si>
  <si>
    <r>
      <rPr>
        <b/>
        <sz val="10"/>
        <rFont val="Arial"/>
        <family val="2"/>
      </rPr>
      <t>4)</t>
    </r>
    <r>
      <rPr>
        <sz val="10"/>
        <rFont val="Arial"/>
        <family val="2"/>
      </rPr>
      <t xml:space="preserve"> Estabeleceu-se a uso de 1 computador de mesa PC para o profissional "Auxiliar Administrativo" - A3.</t>
    </r>
  </si>
  <si>
    <r>
      <rPr>
        <b/>
        <sz val="10"/>
        <rFont val="Arial"/>
        <family val="2"/>
      </rPr>
      <t>6)</t>
    </r>
    <r>
      <rPr>
        <sz val="10"/>
        <rFont val="Arial"/>
        <family val="2"/>
      </rPr>
      <t xml:space="preserve"> O quantitativo de meses de máquina fotográfica é equivalente ao somatório do tempo mensal de atuação dos profissionais que utilizarão este equipamento (Coordenador, Socioeconomia, Engenheiro Civil, Engenheiro Ambiental e Técnico SIG).</t>
    </r>
  </si>
  <si>
    <t>10187 ORSE</t>
  </si>
  <si>
    <t>Mobiliário de alojamento para pessoal - DNIT</t>
  </si>
  <si>
    <t>Mobiliário de escritório - DNIT</t>
  </si>
  <si>
    <t>Equipamento/mobiliário de escritorio central</t>
  </si>
  <si>
    <r>
      <t xml:space="preserve">Equipamento/mobiliário de escritorio de </t>
    </r>
    <r>
      <rPr>
        <b/>
        <sz val="10"/>
        <rFont val="Arial"/>
        <family val="2"/>
      </rPr>
      <t>campo</t>
    </r>
  </si>
  <si>
    <t>cotação</t>
  </si>
  <si>
    <t>Data Show com entrada bivolt, com Constraste minimo de 10.000:1, entrada  HDMI, VGA e USB.</t>
  </si>
  <si>
    <t>Aluguel de Câmara Digital com visor LCD de no minimo 2,7 polegada, resolução de no minimo 20,1MP, memoria interna de no minimo 29 MB, cabo de alimentação, cabo USB, Cartão de memoria de 32GB.</t>
  </si>
  <si>
    <t>Carga Horária Produtiva</t>
  </si>
  <si>
    <t>Vida Util A3 x 12 mês/ano</t>
  </si>
  <si>
    <t>Valor útil (10% a 20%)</t>
  </si>
  <si>
    <t>Custo horário (A1-A5)/(A2xA4)</t>
  </si>
  <si>
    <t>Custo mensal A6xA3</t>
  </si>
  <si>
    <t>Investimento médio (A1-A50x[(A2+1)/(2xA2)]+A5</t>
  </si>
  <si>
    <t>Jurus s/ depresciação/aluguel horário (B1xB2)/A4</t>
  </si>
  <si>
    <t>Juros s/depreciação/aluguel mensal (B3xA3)</t>
  </si>
  <si>
    <t>Vidua útil</t>
  </si>
  <si>
    <t>Quilometragem Mensal</t>
  </si>
  <si>
    <t>Velociade média</t>
  </si>
  <si>
    <t>C4</t>
  </si>
  <si>
    <t>Vida útil (C1/C2)xC3</t>
  </si>
  <si>
    <t>C5</t>
  </si>
  <si>
    <t>Quantidade necessarias ao equipamento (nº de pneus)</t>
  </si>
  <si>
    <t>C6</t>
  </si>
  <si>
    <t>Custo médio</t>
  </si>
  <si>
    <t>C7</t>
  </si>
  <si>
    <t>Custo médio horário (C5xC6)/C4</t>
  </si>
  <si>
    <t>C8</t>
  </si>
  <si>
    <t>Custo médio mensal C7x(A4/A3)</t>
  </si>
  <si>
    <t>Potência Média</t>
  </si>
  <si>
    <t>Fator de Pôtencia (40%, 55% ou 75%)</t>
  </si>
  <si>
    <t>Custo médio hário 0,15xD2xD1xD3</t>
  </si>
  <si>
    <t>D5</t>
  </si>
  <si>
    <t>Custo médio mensal D4x(A4/A3)</t>
  </si>
  <si>
    <t>Intervalo de trocas</t>
  </si>
  <si>
    <t>Quilometragem mensal</t>
  </si>
  <si>
    <t>E7</t>
  </si>
  <si>
    <t>E8</t>
  </si>
  <si>
    <t>Velocidade média</t>
  </si>
  <si>
    <t>E9</t>
  </si>
  <si>
    <t>Intervalo de trocas (E2/E3)xE4</t>
  </si>
  <si>
    <t>Custo médio horário ((E1x0,6x0,0027)/0,893)x(E7/E5)</t>
  </si>
  <si>
    <t>E10</t>
  </si>
  <si>
    <t>Custo médio mensal (E8xE6)x(A4/A3)</t>
  </si>
  <si>
    <t>Custo médio mensal total (E9+50%)</t>
  </si>
  <si>
    <t>Conservação e manutenção</t>
  </si>
  <si>
    <t>Coeficiente único multiplicador (k)</t>
  </si>
  <si>
    <t>G2</t>
  </si>
  <si>
    <t>G3</t>
  </si>
  <si>
    <t>Manutenção mensal G2xA3</t>
  </si>
  <si>
    <t xml:space="preserve">Manutenção horária G1x[A1/(A2xA4)] </t>
  </si>
  <si>
    <t>H1</t>
  </si>
  <si>
    <t>H2</t>
  </si>
  <si>
    <t>Custo total mensal do equipamento</t>
  </si>
  <si>
    <t>I1</t>
  </si>
  <si>
    <t>I2</t>
  </si>
  <si>
    <t>I3</t>
  </si>
  <si>
    <t>Custo médio do pneu.</t>
  </si>
  <si>
    <t>Custo médio hário 0,23xD2xD1xD3</t>
  </si>
  <si>
    <t>SESI</t>
  </si>
  <si>
    <t>SENAI</t>
  </si>
  <si>
    <t>INCRA</t>
  </si>
  <si>
    <t>SEBRAE</t>
  </si>
  <si>
    <t>A9</t>
  </si>
  <si>
    <t>SECONCI</t>
  </si>
  <si>
    <t>Repouso Semanal Remunerado</t>
  </si>
  <si>
    <t>Feriado</t>
  </si>
  <si>
    <t>B8</t>
  </si>
  <si>
    <t>B9</t>
  </si>
  <si>
    <t>B10</t>
  </si>
  <si>
    <t>Dias de chuvas</t>
  </si>
  <si>
    <t>Reincidência de Grupo A sobre Aviso Prévio Trabalhado e Reincidência do FGTS sobre Aviso Prévio Indenizado.</t>
  </si>
  <si>
    <t>Profissional</t>
  </si>
  <si>
    <t>QUANTATIVO DE PROFISSIONAIS</t>
  </si>
  <si>
    <t>CIDADE</t>
  </si>
  <si>
    <t>SÍMB.</t>
  </si>
  <si>
    <t xml:space="preserve"> Maquina fotográfica digital</t>
  </si>
  <si>
    <t>Notebook</t>
  </si>
  <si>
    <t>Mini-modem</t>
  </si>
  <si>
    <t xml:space="preserve">Computador </t>
  </si>
  <si>
    <t>Telefone Celular</t>
  </si>
  <si>
    <t>Alimentação</t>
  </si>
  <si>
    <t>Hospedagem</t>
  </si>
  <si>
    <t>Qtde</t>
  </si>
  <si>
    <t>prazo</t>
  </si>
  <si>
    <t>unid/mês</t>
  </si>
  <si>
    <t>meses</t>
  </si>
  <si>
    <t>total</t>
  </si>
  <si>
    <t>MOREILÂNDIA</t>
  </si>
  <si>
    <t>TABIRA</t>
  </si>
  <si>
    <t>Total</t>
  </si>
  <si>
    <t>FUNÇÃO</t>
  </si>
  <si>
    <t>Veiculo 3000KM</t>
  </si>
  <si>
    <t>Veiculo 5000KM</t>
  </si>
  <si>
    <t>V.L -5.000km</t>
  </si>
  <si>
    <t>V.L -3.000km</t>
  </si>
  <si>
    <t>Veículo tipo caminhoneta diesel, tração 4 x 4, cabine dupla, direção hidráulica, acionamento de vidros elétrico, sistema de trava automático nas quatro portas, ar condicionado, seminovo em bom estado de conservação, com no máximo um ano de uso, cor branca, incluindo despesas com combustível, manutenção, licenciamento, seguros e impostos.</t>
  </si>
  <si>
    <t>Apoio a Fiscalização</t>
  </si>
  <si>
    <t>Fiscalização</t>
  </si>
  <si>
    <t>4.1</t>
  </si>
  <si>
    <t>4.2</t>
  </si>
  <si>
    <t>4.3</t>
  </si>
  <si>
    <t>4.4</t>
  </si>
  <si>
    <t>4.5</t>
  </si>
  <si>
    <t>4.6</t>
  </si>
  <si>
    <t>4.7</t>
  </si>
  <si>
    <t>4.8</t>
  </si>
  <si>
    <t>4.9</t>
  </si>
  <si>
    <t>tempo (mês)</t>
  </si>
  <si>
    <t>ALUGUEL, MOBILIÁRIO, EQUIPAMENTOS E MANUTENÇÃO DO ESCRITÓRIO CAMPO - I</t>
  </si>
  <si>
    <t>ALUGUEL, MOBILIÁRIO, EQUIPAMENTOS E MANUTENÇÃO DO ESCRITÓRIO CAMPO - II</t>
  </si>
  <si>
    <r>
      <t xml:space="preserve">Veículo leve, 1.4 ou superior, com ar condicionado para media de </t>
    </r>
    <r>
      <rPr>
        <b/>
        <sz val="10"/>
        <rFont val="Arial"/>
        <family val="2"/>
      </rPr>
      <t>3.000km</t>
    </r>
    <r>
      <rPr>
        <sz val="10"/>
        <rFont val="Arial"/>
        <family val="2"/>
      </rPr>
      <t>, incluindo acionamento de vidros elétrico, sistema de trava automático nas quatro portas, ar condicionado, seminovo em bom estado de conservação, com no máximo um ano de uso, cor branca, incluindo despesas com combustível, manutenção, licenciamento, seguros e impostos.</t>
    </r>
  </si>
  <si>
    <r>
      <t>Veículo leve, 1.4 ou superior, com ar condicionado para media de</t>
    </r>
    <r>
      <rPr>
        <b/>
        <sz val="10"/>
        <rFont val="Arial"/>
        <family val="2"/>
      </rPr>
      <t xml:space="preserve"> 5.000km</t>
    </r>
    <r>
      <rPr>
        <sz val="10"/>
        <rFont val="Arial"/>
        <family val="2"/>
      </rPr>
      <t>, incluindo acionamento de vidros elétrico, sistema de trava automático nas quatro portas, ar condicionado, seminovo em bom estado de conservação, com no máximo um ano de uso, cor branca, incluindo despesas com combustível, manutenção, licenciamento, seguros e impostos.</t>
    </r>
  </si>
  <si>
    <t>Facha/mês</t>
  </si>
  <si>
    <t>Material de consumo</t>
  </si>
  <si>
    <t>Aluguel e manutenção de residência para escritório/hospedagem da equipe técnica, incluindo mobiliário, água, luz, telefone, internet, Material de Limpeza.</t>
  </si>
  <si>
    <t>Unid./mês</t>
  </si>
  <si>
    <t>3.2</t>
  </si>
  <si>
    <t>3.3</t>
  </si>
  <si>
    <t>3.5</t>
  </si>
  <si>
    <t>3.7</t>
  </si>
  <si>
    <t>kitxMês</t>
  </si>
  <si>
    <t>2.2</t>
  </si>
  <si>
    <t>2.3</t>
  </si>
  <si>
    <t>2.4</t>
  </si>
  <si>
    <t>2.5</t>
  </si>
  <si>
    <t>3.8</t>
  </si>
  <si>
    <t>Kit/mês</t>
  </si>
  <si>
    <t xml:space="preserve">(B5) UTILITÁRIO (KOMBI) 1.4 FLEX (78 CV) </t>
  </si>
  <si>
    <t>Pneus Veicul Kombi</t>
  </si>
  <si>
    <t>Veiculo Sprinter</t>
  </si>
  <si>
    <t>Veiculo utilitario KOMBI - 1.4 FLEX</t>
  </si>
  <si>
    <t>Pneus para Sprinter</t>
  </si>
  <si>
    <t>KOMBI 1.4 (similar)</t>
  </si>
  <si>
    <t>Veículo utilitário (tipo KOMBI 1.4 FLEX (78 CV)  ou similar), 1.4 Flex,  incluso acionamento de vidros elétrico, sistema de trava automático nas quatro portas, ar condicionado, seminovo em bom estado de conservação, com no máximo um ano de uso, cor branca, incluindo despesas com combustível, manutenção, licenciamento, seguros e impostos.</t>
  </si>
  <si>
    <t>B3.1</t>
  </si>
  <si>
    <t>B10.1</t>
  </si>
  <si>
    <t xml:space="preserve">                                                    Companhia de Desenvolvimento dos Vales do São Francisco e do Parnaíba</t>
  </si>
  <si>
    <t>CTMER-17</t>
  </si>
  <si>
    <t>CTMER-22</t>
  </si>
  <si>
    <t>BDI     15   %</t>
  </si>
  <si>
    <t>FLO / PET</t>
  </si>
  <si>
    <t>FLO / MOR / PET / TAB</t>
  </si>
  <si>
    <t>FLORESTA</t>
  </si>
  <si>
    <t>PETROLÂNDIA</t>
  </si>
  <si>
    <t>MOR / TAB</t>
  </si>
  <si>
    <t>07247 SINAPI</t>
  </si>
  <si>
    <t>I8614  SEINFRA</t>
  </si>
  <si>
    <t>I8616 SEINFRA</t>
  </si>
  <si>
    <t>DNIT</t>
  </si>
  <si>
    <t>Instrumental de Topografia - Fonte: Tabela de Preços de consultoria do DNIT - ref. 02/18</t>
  </si>
  <si>
    <t>KIT BÁSICO DE EPI - FARDAMENTO, BOTA DE COURO, CAPACETE, LUVA RASPA, ÓCULOS,  MÁSCARA FILTRO PAPEL, FILTRO SOLAR FPS30 (CUSTO MENSAL)</t>
  </si>
  <si>
    <t>EQUIPAMENTOS E MANUTENÇÃO PARA A COORDENAÇÃO E FISCALIZAÇÃO</t>
  </si>
  <si>
    <t>Todos os profissionais terão sua lotação nos municípios base do Escritório Alojamento, exceto o Coordenador, o Técnico em Segurança do Trabalho,</t>
  </si>
  <si>
    <t>e os Técnicos de Campo de Petrolândia e Moreilândia.</t>
  </si>
  <si>
    <t>Coordenador (Engenheiro Pleno)</t>
  </si>
  <si>
    <t>Outras despesas que afetam o custo de produção como treinamento, biblioteca, programa de qualidade, auditoria interna e externa</t>
  </si>
  <si>
    <t>Despesas com aluguéis, comunicação, manutenção e transporte não diretamente relacionados com o custo direto dos serviços</t>
  </si>
  <si>
    <t>G - REMUNERAÇÃO DA EMPRESA (LUCRO) - (9,40% DOS ITENS A+B+C+D+E+F)</t>
  </si>
  <si>
    <t>4. REMUNERAÇÃO DA EMPRESA (LUCRO) = 9,40% SOBRE OS ITENS DE CUSTOS DIRETOS + CUSTO DE ADMINISTRAÇÃO</t>
  </si>
  <si>
    <t xml:space="preserve">B1 -  72,27% INCIDENTE SOBRE O ITEM  A1 </t>
  </si>
  <si>
    <t>3. CUSTO DE ADMINISTRAÇÃO = 14,00% SOBRE O TOTAL DE SALÁRIOS DA EQUIPE (A1 + A2)</t>
  </si>
  <si>
    <t>H - DESPESAS FISCAIS - (16,61% = DF' DOS ITENS A+B+C+D+E+F+G) (PFS-VII)</t>
  </si>
  <si>
    <t>F -  CUSTO DE ADMINISTRAÇÃO - (14,00% DO ITEM A) (PFS-VI)</t>
  </si>
  <si>
    <t>Mês de Referencia: janeiro de 2018</t>
  </si>
  <si>
    <t>DATA:janeiro/2018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</si>
</sst>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_-;\-* #,##0.00_-;_-* &quot;-&quot;??_-;_-@_-"/>
    <numFmt numFmtId="164" formatCode="&quot;R$ &quot;#,##0_);[Red]\(&quot;R$ &quot;#,##0\)"/>
    <numFmt numFmtId="165" formatCode="_(* #,##0.00_);_(* \(#,##0.00\);_(* &quot;-&quot;??_);_(@_)"/>
    <numFmt numFmtId="166" formatCode="General_)"/>
    <numFmt numFmtId="167" formatCode="&quot;Cr$ &quot;#,##0.00_);[Red]&quot;(Cr$ &quot;#,##0.00\)"/>
    <numFmt numFmtId="168" formatCode="0_)"/>
    <numFmt numFmtId="169" formatCode="00"/>
    <numFmt numFmtId="170" formatCode="#,##0.00&quot;     &quot;"/>
    <numFmt numFmtId="171" formatCode="#,##0.00;[Red]#,##0.00"/>
    <numFmt numFmtId="172" formatCode="#,##0.00&quot;  &quot;"/>
    <numFmt numFmtId="173" formatCode="0.000000"/>
    <numFmt numFmtId="174" formatCode="0.000000%"/>
    <numFmt numFmtId="175" formatCode="0.00000"/>
    <numFmt numFmtId="176" formatCode="0.0000"/>
    <numFmt numFmtId="177" formatCode="_(* #,##0.00_);_(* \(#,##0.00\);_(* \-??_);_(@_)"/>
    <numFmt numFmtId="178" formatCode="#,##0.0000"/>
    <numFmt numFmtId="179" formatCode="#,##0.00_ ;\-#,##0.00\ "/>
    <numFmt numFmtId="180" formatCode="#,##0.00\ ;&quot; (&quot;#,##0.00\);&quot; -&quot;#\ ;@\ "/>
    <numFmt numFmtId="181" formatCode="&quot;R$&quot;\ #,##0.00"/>
    <numFmt numFmtId="182" formatCode="#,##0.00000"/>
  </numFmts>
  <fonts count="47" x14ac:knownFonts="1">
    <font>
      <sz val="10"/>
      <name val="MS Sans Serif"/>
      <family val="2"/>
    </font>
    <font>
      <sz val="10"/>
      <name val="Arial"/>
    </font>
    <font>
      <sz val="11"/>
      <color indexed="8"/>
      <name val="Calibri"/>
      <family val="2"/>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sz val="11"/>
      <color indexed="20"/>
      <name val="Calibri"/>
      <family val="2"/>
    </font>
    <font>
      <sz val="11"/>
      <color indexed="19"/>
      <name val="Calibri"/>
      <family val="2"/>
    </font>
    <font>
      <sz val="8"/>
      <name val="Helv"/>
      <family val="2"/>
    </font>
    <font>
      <sz val="10"/>
      <name val="Arial"/>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8"/>
      <name val="Arial"/>
      <family val="2"/>
    </font>
    <font>
      <b/>
      <sz val="14"/>
      <name val="Arial"/>
      <family val="2"/>
    </font>
    <font>
      <sz val="7"/>
      <name val="Arial"/>
      <family val="2"/>
    </font>
    <font>
      <b/>
      <sz val="12"/>
      <name val="Arial"/>
      <family val="2"/>
    </font>
    <font>
      <b/>
      <sz val="10"/>
      <name val="Arial"/>
      <family val="2"/>
    </font>
    <font>
      <b/>
      <sz val="8"/>
      <name val="Arial"/>
      <family val="2"/>
    </font>
    <font>
      <b/>
      <sz val="8"/>
      <color indexed="8"/>
      <name val="Arial"/>
      <family val="2"/>
    </font>
    <font>
      <sz val="8"/>
      <color indexed="8"/>
      <name val="Arial"/>
      <family val="2"/>
    </font>
    <font>
      <sz val="9"/>
      <name val="Arial"/>
      <family val="2"/>
    </font>
    <font>
      <sz val="8"/>
      <name val="MS Sans Serif"/>
      <family val="2"/>
    </font>
    <font>
      <sz val="10"/>
      <name val="Helv"/>
      <family val="2"/>
    </font>
    <font>
      <sz val="9"/>
      <name val="Helv"/>
      <family val="2"/>
    </font>
    <font>
      <sz val="10"/>
      <name val="MS Sans Serif"/>
      <family val="2"/>
    </font>
    <font>
      <b/>
      <sz val="10"/>
      <name val="Times New Roman"/>
      <family val="1"/>
    </font>
    <font>
      <sz val="10"/>
      <name val="Times New Roman"/>
      <family val="1"/>
    </font>
    <font>
      <sz val="11"/>
      <color indexed="8"/>
      <name val="Times New Roman"/>
      <family val="1"/>
    </font>
    <font>
      <sz val="12"/>
      <color indexed="8"/>
      <name val="Times New Roman"/>
      <family val="1"/>
    </font>
    <font>
      <b/>
      <sz val="12"/>
      <name val="Times New Roman"/>
      <family val="1"/>
    </font>
    <font>
      <sz val="11"/>
      <name val="Times New Roman"/>
      <family val="1"/>
    </font>
    <font>
      <b/>
      <sz val="10"/>
      <color indexed="10"/>
      <name val="Arial"/>
      <family val="2"/>
    </font>
    <font>
      <sz val="12"/>
      <name val="Arial"/>
      <family val="2"/>
    </font>
    <font>
      <b/>
      <sz val="12"/>
      <name val="MS Sans Serif"/>
      <family val="2"/>
    </font>
    <font>
      <sz val="11"/>
      <name val="Calibri"/>
      <family val="2"/>
      <scheme val="minor"/>
    </font>
    <font>
      <b/>
      <sz val="11"/>
      <name val="Calibri"/>
      <family val="2"/>
      <scheme val="minor"/>
    </font>
    <font>
      <b/>
      <sz val="12"/>
      <name val="Calibri"/>
      <family val="2"/>
      <scheme val="minor"/>
    </font>
    <font>
      <sz val="10"/>
      <color rgb="FF000000"/>
      <name val="Arial"/>
      <family val="2"/>
    </font>
    <font>
      <b/>
      <i/>
      <sz val="12"/>
      <name val="Times New Roman"/>
      <family val="1"/>
    </font>
  </fonts>
  <fills count="33">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9"/>
        <bgColor indexed="26"/>
      </patternFill>
    </fill>
    <fill>
      <patternFill patternType="solid">
        <fgColor indexed="55"/>
        <bgColor indexed="23"/>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22"/>
        <bgColor indexed="47"/>
      </patternFill>
    </fill>
    <fill>
      <patternFill patternType="solid">
        <fgColor indexed="22"/>
        <bgColor indexed="31"/>
      </patternFill>
    </fill>
    <fill>
      <patternFill patternType="solid">
        <fgColor theme="0"/>
        <bgColor indexed="64"/>
      </patternFill>
    </fill>
    <fill>
      <patternFill patternType="solid">
        <fgColor theme="0" tint="-0.14999847407452621"/>
        <bgColor indexed="64"/>
      </patternFill>
    </fill>
    <fill>
      <patternFill patternType="solid">
        <fgColor theme="0"/>
        <bgColor indexed="22"/>
      </patternFill>
    </fill>
    <fill>
      <patternFill patternType="solid">
        <fgColor rgb="FFFFFF00"/>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4.9989318521683403E-2"/>
        <bgColor indexed="22"/>
      </patternFill>
    </fill>
    <fill>
      <patternFill patternType="solid">
        <fgColor theme="0" tint="-4.9989318521683403E-2"/>
        <bgColor indexed="31"/>
      </patternFill>
    </fill>
    <fill>
      <patternFill patternType="solid">
        <fgColor theme="0" tint="-0.249977111117893"/>
        <bgColor indexed="41"/>
      </patternFill>
    </fill>
    <fill>
      <patternFill patternType="solid">
        <fgColor theme="0"/>
        <bgColor indexed="34"/>
      </patternFill>
    </fill>
    <fill>
      <patternFill patternType="solid">
        <fgColor theme="0"/>
        <bgColor indexed="26"/>
      </patternFill>
    </fill>
    <fill>
      <patternFill patternType="solid">
        <fgColor theme="0"/>
        <bgColor indexed="41"/>
      </patternFill>
    </fill>
  </fills>
  <borders count="2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style="thin">
        <color indexed="48"/>
      </top>
      <bottom style="double">
        <color indexed="48"/>
      </bottom>
      <diagonal/>
    </border>
    <border>
      <left style="medium">
        <color indexed="8"/>
      </left>
      <right/>
      <top/>
      <bottom style="thin">
        <color indexed="8"/>
      </bottom>
      <diagonal/>
    </border>
    <border>
      <left/>
      <right/>
      <top/>
      <bottom style="thin">
        <color indexed="8"/>
      </bottom>
      <diagonal/>
    </border>
    <border>
      <left/>
      <right style="medium">
        <color indexed="8"/>
      </right>
      <top/>
      <bottom style="thin">
        <color indexed="8"/>
      </bottom>
      <diagonal/>
    </border>
    <border>
      <left style="thin">
        <color indexed="8"/>
      </left>
      <right style="medium">
        <color indexed="8"/>
      </right>
      <top style="thin">
        <color indexed="8"/>
      </top>
      <bottom/>
      <diagonal/>
    </border>
    <border>
      <left style="thin">
        <color indexed="8"/>
      </left>
      <right style="medium">
        <color indexed="8"/>
      </right>
      <top/>
      <bottom style="thin">
        <color indexed="8"/>
      </bottom>
      <diagonal/>
    </border>
    <border>
      <left style="medium">
        <color indexed="8"/>
      </left>
      <right/>
      <top style="thin">
        <color indexed="8"/>
      </top>
      <bottom/>
      <diagonal/>
    </border>
    <border>
      <left/>
      <right/>
      <top style="thin">
        <color indexed="8"/>
      </top>
      <bottom/>
      <diagonal/>
    </border>
    <border>
      <left/>
      <right style="medium">
        <color indexed="8"/>
      </right>
      <top style="thin">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double">
        <color indexed="8"/>
      </top>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double">
        <color indexed="8"/>
      </bottom>
      <diagonal/>
    </border>
    <border>
      <left style="thin">
        <color indexed="8"/>
      </left>
      <right/>
      <top/>
      <bottom style="double">
        <color indexed="8"/>
      </bottom>
      <diagonal/>
    </border>
    <border>
      <left/>
      <right/>
      <top/>
      <bottom style="double">
        <color indexed="8"/>
      </bottom>
      <diagonal/>
    </border>
    <border>
      <left/>
      <right style="thin">
        <color indexed="8"/>
      </right>
      <top/>
      <bottom style="double">
        <color indexed="8"/>
      </bottom>
      <diagonal/>
    </border>
    <border>
      <left style="thin">
        <color indexed="8"/>
      </left>
      <right/>
      <top/>
      <bottom/>
      <diagonal/>
    </border>
    <border>
      <left/>
      <right/>
      <top style="double">
        <color indexed="8"/>
      </top>
      <bottom style="double">
        <color indexed="8"/>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thin">
        <color indexed="8"/>
      </top>
      <bottom/>
      <diagonal/>
    </border>
    <border>
      <left/>
      <right style="medium">
        <color indexed="64"/>
      </right>
      <top/>
      <bottom/>
      <diagonal/>
    </border>
    <border>
      <left/>
      <right style="thin">
        <color indexed="8"/>
      </right>
      <top/>
      <bottom style="double">
        <color indexed="64"/>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8"/>
      </left>
      <right style="medium">
        <color indexed="64"/>
      </right>
      <top style="medium">
        <color indexed="64"/>
      </top>
      <bottom/>
      <diagonal/>
    </border>
    <border>
      <left/>
      <right style="medium">
        <color indexed="64"/>
      </right>
      <top/>
      <bottom style="thin">
        <color indexed="8"/>
      </bottom>
      <diagonal/>
    </border>
    <border>
      <left style="thin">
        <color indexed="8"/>
      </left>
      <right style="medium">
        <color indexed="64"/>
      </right>
      <top style="thin">
        <color indexed="8"/>
      </top>
      <bottom/>
      <diagonal/>
    </border>
    <border>
      <left style="medium">
        <color indexed="64"/>
      </left>
      <right/>
      <top/>
      <bottom style="double">
        <color indexed="64"/>
      </bottom>
      <diagonal/>
    </border>
    <border>
      <left/>
      <right style="medium">
        <color indexed="64"/>
      </right>
      <top/>
      <bottom style="double">
        <color indexed="64"/>
      </bottom>
      <diagonal/>
    </border>
    <border>
      <left style="thin">
        <color indexed="8"/>
      </left>
      <right style="medium">
        <color indexed="64"/>
      </right>
      <top/>
      <bottom style="double">
        <color indexed="64"/>
      </bottom>
      <diagonal/>
    </border>
    <border>
      <left style="medium">
        <color indexed="64"/>
      </left>
      <right/>
      <top/>
      <bottom style="thin">
        <color indexed="8"/>
      </bottom>
      <diagonal/>
    </border>
    <border>
      <left/>
      <right style="medium">
        <color indexed="64"/>
      </right>
      <top style="thin">
        <color indexed="8"/>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8"/>
      </left>
      <right style="medium">
        <color indexed="64"/>
      </right>
      <top/>
      <bottom style="double">
        <color indexed="8"/>
      </bottom>
      <diagonal/>
    </border>
    <border>
      <left style="thin">
        <color indexed="8"/>
      </left>
      <right style="medium">
        <color indexed="64"/>
      </right>
      <top style="thin">
        <color indexed="8"/>
      </top>
      <bottom style="double">
        <color indexed="8"/>
      </bottom>
      <diagonal/>
    </border>
    <border>
      <left/>
      <right style="medium">
        <color indexed="64"/>
      </right>
      <top style="double">
        <color indexed="8"/>
      </top>
      <bottom style="double">
        <color indexed="64"/>
      </bottom>
      <diagonal/>
    </border>
    <border>
      <left/>
      <right style="medium">
        <color indexed="64"/>
      </right>
      <top/>
      <bottom style="thin">
        <color indexed="64"/>
      </bottom>
      <diagonal/>
    </border>
    <border>
      <left style="medium">
        <color indexed="64"/>
      </left>
      <right style="thin">
        <color indexed="8"/>
      </right>
      <top/>
      <bottom style="thin">
        <color indexed="8"/>
      </bottom>
      <diagonal/>
    </border>
    <border>
      <left style="medium">
        <color indexed="64"/>
      </left>
      <right/>
      <top style="double">
        <color indexed="8"/>
      </top>
      <bottom style="double">
        <color indexed="8"/>
      </bottom>
      <diagonal/>
    </border>
    <border>
      <left/>
      <right style="medium">
        <color indexed="64"/>
      </right>
      <top style="double">
        <color indexed="8"/>
      </top>
      <bottom style="double">
        <color indexed="8"/>
      </bottom>
      <diagonal/>
    </border>
    <border>
      <left/>
      <right style="medium">
        <color indexed="64"/>
      </right>
      <top style="thin">
        <color indexed="8"/>
      </top>
      <bottom style="thin">
        <color indexed="8"/>
      </bottom>
      <diagonal/>
    </border>
    <border>
      <left style="thin">
        <color indexed="8"/>
      </left>
      <right style="medium">
        <color indexed="64"/>
      </right>
      <top style="medium">
        <color indexed="64"/>
      </top>
      <bottom style="double">
        <color indexed="64"/>
      </bottom>
      <diagonal/>
    </border>
    <border>
      <left style="thin">
        <color indexed="8"/>
      </left>
      <right/>
      <top/>
      <bottom style="thin">
        <color indexed="8"/>
      </bottom>
      <diagonal/>
    </border>
    <border>
      <left style="medium">
        <color indexed="64"/>
      </left>
      <right style="thin">
        <color indexed="8"/>
      </right>
      <top style="thin">
        <color indexed="8"/>
      </top>
      <bottom/>
      <diagonal/>
    </border>
    <border>
      <left style="medium">
        <color indexed="64"/>
      </left>
      <right/>
      <top style="thin">
        <color indexed="64"/>
      </top>
      <bottom style="thin">
        <color indexed="64"/>
      </bottom>
      <diagonal/>
    </border>
    <border>
      <left style="medium">
        <color indexed="64"/>
      </left>
      <right/>
      <top/>
      <bottom style="double">
        <color indexed="8"/>
      </bottom>
      <diagonal/>
    </border>
    <border>
      <left/>
      <right style="medium">
        <color indexed="64"/>
      </right>
      <top/>
      <bottom style="double">
        <color indexed="8"/>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style="thin">
        <color indexed="8"/>
      </right>
      <top style="medium">
        <color indexed="64"/>
      </top>
      <bottom style="medium">
        <color indexed="64"/>
      </bottom>
      <diagonal/>
    </border>
    <border>
      <left style="medium">
        <color indexed="64"/>
      </left>
      <right style="thin">
        <color indexed="8"/>
      </right>
      <top style="double">
        <color indexed="8"/>
      </top>
      <bottom/>
      <diagonal/>
    </border>
    <border>
      <left style="thin">
        <color indexed="8"/>
      </left>
      <right/>
      <top/>
      <bottom style="double">
        <color indexed="64"/>
      </bottom>
      <diagonal/>
    </border>
    <border>
      <left/>
      <right/>
      <top/>
      <bottom style="double">
        <color indexed="64"/>
      </bottom>
      <diagonal/>
    </border>
    <border>
      <left/>
      <right style="thin">
        <color indexed="64"/>
      </right>
      <top/>
      <bottom style="thin">
        <color indexed="64"/>
      </bottom>
      <diagonal/>
    </border>
    <border>
      <left style="thin">
        <color indexed="8"/>
      </left>
      <right style="thin">
        <color indexed="8"/>
      </right>
      <top style="thin">
        <color indexed="8"/>
      </top>
      <bottom style="double">
        <color indexed="64"/>
      </bottom>
      <diagonal/>
    </border>
    <border>
      <left style="thin">
        <color indexed="8"/>
      </left>
      <right style="medium">
        <color indexed="64"/>
      </right>
      <top style="thin">
        <color indexed="8"/>
      </top>
      <bottom style="double">
        <color indexed="64"/>
      </bottom>
      <diagonal/>
    </border>
    <border>
      <left style="thin">
        <color indexed="8"/>
      </left>
      <right style="thin">
        <color indexed="8"/>
      </right>
      <top style="double">
        <color indexed="8"/>
      </top>
      <bottom style="double">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top style="medium">
        <color indexed="64"/>
      </top>
      <bottom/>
      <diagonal/>
    </border>
    <border>
      <left style="thin">
        <color indexed="8"/>
      </left>
      <right style="medium">
        <color indexed="64"/>
      </right>
      <top style="medium">
        <color indexed="64"/>
      </top>
      <bottom/>
      <diagonal/>
    </border>
    <border>
      <left/>
      <right style="thin">
        <color indexed="8"/>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8"/>
      </left>
      <right style="medium">
        <color indexed="8"/>
      </right>
      <top/>
      <bottom style="double">
        <color indexed="8"/>
      </bottom>
      <diagonal/>
    </border>
    <border>
      <left style="medium">
        <color indexed="8"/>
      </left>
      <right style="medium">
        <color indexed="64"/>
      </right>
      <top/>
      <bottom style="double">
        <color indexed="8"/>
      </bottom>
      <diagonal/>
    </border>
    <border>
      <left style="medium">
        <color indexed="64"/>
      </left>
      <right/>
      <top style="thin">
        <color indexed="64"/>
      </top>
      <bottom style="thin">
        <color indexed="8"/>
      </bottom>
      <diagonal/>
    </border>
    <border>
      <left style="medium">
        <color indexed="64"/>
      </left>
      <right/>
      <top style="medium">
        <color indexed="64"/>
      </top>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8"/>
      </top>
      <bottom/>
      <diagonal/>
    </border>
    <border>
      <left/>
      <right style="medium">
        <color indexed="64"/>
      </right>
      <top style="medium">
        <color indexed="8"/>
      </top>
      <bottom/>
      <diagonal/>
    </border>
    <border>
      <left style="medium">
        <color indexed="8"/>
      </left>
      <right style="medium">
        <color indexed="8"/>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8"/>
      </left>
      <right style="medium">
        <color indexed="8"/>
      </right>
      <top/>
      <bottom style="medium">
        <color indexed="64"/>
      </bottom>
      <diagonal/>
    </border>
    <border>
      <left style="medium">
        <color indexed="64"/>
      </left>
      <right/>
      <top style="thin">
        <color indexed="8"/>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double">
        <color indexed="8"/>
      </top>
      <bottom/>
      <diagonal/>
    </border>
    <border>
      <left/>
      <right/>
      <top style="double">
        <color indexed="8"/>
      </top>
      <bottom/>
      <diagonal/>
    </border>
    <border>
      <left/>
      <right style="medium">
        <color indexed="64"/>
      </right>
      <top style="double">
        <color indexed="8"/>
      </top>
      <bottom/>
      <diagonal/>
    </border>
    <border>
      <left style="thin">
        <color indexed="8"/>
      </left>
      <right style="medium">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8"/>
      </left>
      <right style="thin">
        <color indexed="8"/>
      </right>
      <top/>
      <bottom style="thin">
        <color indexed="8"/>
      </bottom>
      <diagonal/>
    </border>
    <border>
      <left style="medium">
        <color indexed="8"/>
      </left>
      <right/>
      <top style="thin">
        <color indexed="8"/>
      </top>
      <bottom style="double">
        <color indexed="64"/>
      </bottom>
      <diagonal/>
    </border>
    <border>
      <left/>
      <right/>
      <top style="thin">
        <color indexed="8"/>
      </top>
      <bottom style="double">
        <color indexed="64"/>
      </bottom>
      <diagonal/>
    </border>
    <border>
      <left/>
      <right style="medium">
        <color indexed="8"/>
      </right>
      <top style="thin">
        <color indexed="8"/>
      </top>
      <bottom style="double">
        <color indexed="64"/>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medium">
        <color indexed="8"/>
      </top>
      <bottom style="double">
        <color indexed="8"/>
      </bottom>
      <diagonal/>
    </border>
    <border>
      <left style="thin">
        <color indexed="8"/>
      </left>
      <right style="medium">
        <color indexed="8"/>
      </right>
      <top style="medium">
        <color indexed="8"/>
      </top>
      <bottom/>
      <diagonal/>
    </border>
    <border>
      <left style="thin">
        <color indexed="8"/>
      </left>
      <right style="medium">
        <color indexed="8"/>
      </right>
      <top/>
      <bottom style="double">
        <color indexed="8"/>
      </bottom>
      <diagonal/>
    </border>
    <border>
      <left style="medium">
        <color indexed="8"/>
      </left>
      <right style="medium">
        <color indexed="8"/>
      </right>
      <top style="double">
        <color indexed="8"/>
      </top>
      <bottom/>
      <diagonal/>
    </border>
    <border>
      <left style="medium">
        <color indexed="8"/>
      </left>
      <right style="medium">
        <color indexed="8"/>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style="thin">
        <color indexed="8"/>
      </top>
      <bottom style="double">
        <color indexed="64"/>
      </bottom>
      <diagonal/>
    </border>
    <border>
      <left style="thin">
        <color indexed="8"/>
      </left>
      <right style="medium">
        <color indexed="8"/>
      </right>
      <top style="thin">
        <color indexed="8"/>
      </top>
      <bottom style="double">
        <color indexed="64"/>
      </bottom>
      <diagonal/>
    </border>
    <border>
      <left style="medium">
        <color indexed="8"/>
      </left>
      <right style="thin">
        <color indexed="8"/>
      </right>
      <top/>
      <bottom/>
      <diagonal/>
    </border>
    <border>
      <left style="thin">
        <color indexed="8"/>
      </left>
      <right style="medium">
        <color indexed="8"/>
      </right>
      <top/>
      <bottom/>
      <diagonal/>
    </border>
    <border>
      <left style="medium">
        <color indexed="8"/>
      </left>
      <right style="thin">
        <color indexed="8"/>
      </right>
      <top/>
      <bottom style="double">
        <color indexed="8"/>
      </bottom>
      <diagonal/>
    </border>
    <border>
      <left style="medium">
        <color indexed="8"/>
      </left>
      <right style="medium">
        <color indexed="8"/>
      </right>
      <top style="medium">
        <color indexed="8"/>
      </top>
      <bottom style="double">
        <color indexed="8"/>
      </bottom>
      <diagonal/>
    </border>
    <border>
      <left style="medium">
        <color indexed="8"/>
      </left>
      <right/>
      <top style="double">
        <color indexed="8"/>
      </top>
      <bottom/>
      <diagonal/>
    </border>
    <border>
      <left/>
      <right style="thin">
        <color indexed="8"/>
      </right>
      <top style="double">
        <color indexed="8"/>
      </top>
      <bottom/>
      <diagonal/>
    </border>
    <border>
      <left style="medium">
        <color indexed="64"/>
      </left>
      <right/>
      <top style="medium">
        <color indexed="64"/>
      </top>
      <bottom style="medium">
        <color indexed="64"/>
      </bottom>
      <diagonal/>
    </border>
    <border>
      <left style="medium">
        <color indexed="8"/>
      </left>
      <right style="medium">
        <color indexed="64"/>
      </right>
      <top style="medium">
        <color indexed="64"/>
      </top>
      <bottom style="thin">
        <color indexed="8"/>
      </bottom>
      <diagonal/>
    </border>
    <border>
      <left style="medium">
        <color indexed="8"/>
      </left>
      <right style="medium">
        <color indexed="64"/>
      </right>
      <top/>
      <bottom style="medium">
        <color indexed="64"/>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8"/>
      </right>
      <top style="medium">
        <color indexed="64"/>
      </top>
      <bottom style="double">
        <color indexed="64"/>
      </bottom>
      <diagonal/>
    </border>
    <border>
      <left style="thin">
        <color indexed="8"/>
      </left>
      <right style="thin">
        <color indexed="8"/>
      </right>
      <top style="medium">
        <color indexed="64"/>
      </top>
      <bottom style="double">
        <color indexed="64"/>
      </bottom>
      <diagonal/>
    </border>
    <border>
      <left style="medium">
        <color indexed="64"/>
      </left>
      <right style="medium">
        <color indexed="8"/>
      </right>
      <top style="medium">
        <color indexed="64"/>
      </top>
      <bottom style="double">
        <color indexed="8"/>
      </bottom>
      <diagonal/>
    </border>
    <border>
      <left style="medium">
        <color indexed="8"/>
      </left>
      <right style="medium">
        <color indexed="8"/>
      </right>
      <top style="medium">
        <color indexed="64"/>
      </top>
      <bottom style="double">
        <color indexed="8"/>
      </bottom>
      <diagonal/>
    </border>
    <border>
      <left style="medium">
        <color indexed="64"/>
      </left>
      <right style="medium">
        <color indexed="8"/>
      </right>
      <top style="medium">
        <color indexed="8"/>
      </top>
      <bottom style="double">
        <color indexed="8"/>
      </bottom>
      <diagonal/>
    </border>
    <border>
      <left style="thin">
        <color indexed="8"/>
      </left>
      <right style="medium">
        <color indexed="64"/>
      </right>
      <top/>
      <bottom style="thin">
        <color indexed="8"/>
      </bottom>
      <diagonal/>
    </border>
    <border>
      <left/>
      <right style="thin">
        <color indexed="64"/>
      </right>
      <top style="thin">
        <color indexed="64"/>
      </top>
      <bottom style="thin">
        <color indexed="64"/>
      </bottom>
      <diagonal/>
    </border>
    <border>
      <left/>
      <right style="medium">
        <color indexed="8"/>
      </right>
      <top style="medium">
        <color indexed="64"/>
      </top>
      <bottom style="double">
        <color indexed="8"/>
      </bottom>
      <diagonal/>
    </border>
    <border>
      <left/>
      <right style="medium">
        <color indexed="8"/>
      </right>
      <top style="medium">
        <color indexed="8"/>
      </top>
      <bottom style="double">
        <color indexed="8"/>
      </bottom>
      <diagonal/>
    </border>
    <border>
      <left/>
      <right style="thin">
        <color indexed="8"/>
      </right>
      <top style="medium">
        <color indexed="64"/>
      </top>
      <bottom/>
      <diagonal/>
    </border>
    <border>
      <left/>
      <right style="thin">
        <color indexed="8"/>
      </right>
      <top/>
      <bottom style="medium">
        <color indexed="64"/>
      </bottom>
      <diagonal/>
    </border>
    <border>
      <left style="thin">
        <color indexed="8"/>
      </left>
      <right style="thin">
        <color indexed="8"/>
      </right>
      <top style="double">
        <color indexed="8"/>
      </top>
      <bottom style="thin">
        <color indexed="8"/>
      </bottom>
      <diagonal/>
    </border>
    <border>
      <left style="thin">
        <color indexed="8"/>
      </left>
      <right style="medium">
        <color indexed="64"/>
      </right>
      <top style="double">
        <color indexed="8"/>
      </top>
      <bottom style="thin">
        <color indexed="8"/>
      </bottom>
      <diagonal/>
    </border>
    <border>
      <left style="thin">
        <color indexed="8"/>
      </left>
      <right style="medium">
        <color indexed="64"/>
      </right>
      <top style="double">
        <color indexed="8"/>
      </top>
      <bottom/>
      <diagonal/>
    </border>
    <border>
      <left style="thin">
        <color indexed="8"/>
      </left>
      <right style="thin">
        <color indexed="8"/>
      </right>
      <top/>
      <bottom style="double">
        <color indexed="8"/>
      </bottom>
      <diagonal/>
    </border>
    <border>
      <left style="medium">
        <color indexed="64"/>
      </left>
      <right style="thin">
        <color indexed="8"/>
      </right>
      <top style="thin">
        <color indexed="8"/>
      </top>
      <bottom style="double">
        <color indexed="8"/>
      </bottom>
      <diagonal/>
    </border>
    <border>
      <left style="medium">
        <color indexed="64"/>
      </left>
      <right style="thin">
        <color indexed="8"/>
      </right>
      <top/>
      <bottom/>
      <diagonal/>
    </border>
    <border>
      <left style="thin">
        <color indexed="8"/>
      </left>
      <right style="medium">
        <color indexed="8"/>
      </right>
      <top style="medium">
        <color indexed="64"/>
      </top>
      <bottom style="double">
        <color indexed="8"/>
      </bottom>
      <diagonal/>
    </border>
    <border>
      <left style="medium">
        <color indexed="64"/>
      </left>
      <right style="medium">
        <color indexed="8"/>
      </right>
      <top style="thin">
        <color indexed="8"/>
      </top>
      <bottom style="double">
        <color indexed="8"/>
      </bottom>
      <diagonal/>
    </border>
    <border>
      <left style="thin">
        <color indexed="8"/>
      </left>
      <right style="medium">
        <color indexed="8"/>
      </right>
      <top style="thin">
        <color indexed="8"/>
      </top>
      <bottom style="double">
        <color indexed="8"/>
      </bottom>
      <diagonal/>
    </border>
    <border>
      <left style="medium">
        <color indexed="64"/>
      </left>
      <right style="thin">
        <color indexed="8"/>
      </right>
      <top/>
      <bottom style="double">
        <color indexed="64"/>
      </bottom>
      <diagonal/>
    </border>
    <border>
      <left style="thin">
        <color indexed="8"/>
      </left>
      <right style="thin">
        <color indexed="8"/>
      </right>
      <top/>
      <bottom style="double">
        <color indexed="64"/>
      </bottom>
      <diagonal/>
    </border>
    <border>
      <left style="thin">
        <color indexed="8"/>
      </left>
      <right/>
      <top style="thin">
        <color indexed="8"/>
      </top>
      <bottom style="medium">
        <color indexed="64"/>
      </bottom>
      <diagonal/>
    </border>
    <border>
      <left style="medium">
        <color indexed="64"/>
      </left>
      <right style="thin">
        <color indexed="8"/>
      </right>
      <top style="double">
        <color indexed="8"/>
      </top>
      <bottom style="thin">
        <color indexed="8"/>
      </bottom>
      <diagonal/>
    </border>
    <border>
      <left style="medium">
        <color indexed="64"/>
      </left>
      <right/>
      <top style="double">
        <color indexed="8"/>
      </top>
      <bottom style="double">
        <color indexed="64"/>
      </bottom>
      <diagonal/>
    </border>
    <border>
      <left style="thin">
        <color indexed="8"/>
      </left>
      <right/>
      <top style="double">
        <color indexed="8"/>
      </top>
      <bottom style="double">
        <color indexed="64"/>
      </bottom>
      <diagonal/>
    </border>
    <border>
      <left style="thin">
        <color indexed="64"/>
      </left>
      <right/>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medium">
        <color indexed="64"/>
      </left>
      <right style="thin">
        <color indexed="8"/>
      </right>
      <top style="double">
        <color indexed="8"/>
      </top>
      <bottom style="double">
        <color indexed="8"/>
      </bottom>
      <diagonal/>
    </border>
    <border>
      <left style="thin">
        <color indexed="8"/>
      </left>
      <right style="thin">
        <color indexed="8"/>
      </right>
      <top style="double">
        <color indexed="8"/>
      </top>
      <bottom style="double">
        <color indexed="8"/>
      </bottom>
      <diagonal/>
    </border>
    <border>
      <left style="thin">
        <color indexed="8"/>
      </left>
      <right style="medium">
        <color indexed="64"/>
      </right>
      <top style="double">
        <color indexed="8"/>
      </top>
      <bottom style="double">
        <color indexed="8"/>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right style="medium">
        <color indexed="64"/>
      </right>
      <top style="medium">
        <color indexed="64"/>
      </top>
      <bottom style="medium">
        <color indexed="8"/>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thin">
        <color indexed="64"/>
      </left>
      <right style="thin">
        <color indexed="64"/>
      </right>
      <top style="medium">
        <color indexed="64"/>
      </top>
      <bottom/>
      <diagonal/>
    </border>
    <border>
      <left style="medium">
        <color indexed="64"/>
      </left>
      <right/>
      <top/>
      <bottom style="medium">
        <color indexed="8"/>
      </bottom>
      <diagonal/>
    </border>
    <border>
      <left/>
      <right style="medium">
        <color indexed="64"/>
      </right>
      <top/>
      <bottom style="medium">
        <color indexed="8"/>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0">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3"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4" fillId="6" borderId="0" applyNumberFormat="0" applyBorder="0" applyAlignment="0" applyProtection="0"/>
    <xf numFmtId="0" fontId="5" fillId="11" borderId="1" applyNumberFormat="0" applyAlignment="0" applyProtection="0"/>
    <xf numFmtId="0" fontId="6" fillId="12" borderId="2" applyNumberFormat="0" applyAlignment="0" applyProtection="0"/>
    <xf numFmtId="0" fontId="7" fillId="0" borderId="3" applyNumberFormat="0" applyFill="0" applyAlignment="0" applyProtection="0"/>
    <xf numFmtId="0" fontId="3" fillId="1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8" fillId="7" borderId="1" applyNumberFormat="0" applyAlignment="0" applyProtection="0"/>
    <xf numFmtId="0" fontId="2" fillId="0" borderId="0"/>
    <xf numFmtId="0" fontId="9" fillId="17" borderId="0" applyNumberFormat="0" applyBorder="0" applyAlignment="0" applyProtection="0"/>
    <xf numFmtId="167" fontId="32" fillId="0" borderId="0" applyFill="0" applyBorder="0" applyAlignment="0" applyProtection="0"/>
    <xf numFmtId="0" fontId="10" fillId="7" borderId="0" applyNumberFormat="0" applyBorder="0" applyAlignment="0" applyProtection="0"/>
    <xf numFmtId="0" fontId="1" fillId="0" borderId="0"/>
    <xf numFmtId="0" fontId="12" fillId="0" borderId="0"/>
    <xf numFmtId="0" fontId="2" fillId="0" borderId="0"/>
    <xf numFmtId="0" fontId="12" fillId="0" borderId="0"/>
    <xf numFmtId="166"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32" fillId="4" borderId="4" applyNumberFormat="0" applyAlignment="0" applyProtection="0"/>
    <xf numFmtId="9" fontId="1" fillId="0" borderId="0" applyFill="0" applyBorder="0" applyAlignment="0" applyProtection="0"/>
    <xf numFmtId="0" fontId="13" fillId="11" borderId="5" applyNumberFormat="0" applyAlignment="0" applyProtection="0"/>
    <xf numFmtId="164" fontId="12" fillId="0" borderId="0" applyFill="0" applyBorder="0" applyAlignment="0" applyProtection="0"/>
    <xf numFmtId="177" fontId="12" fillId="0" borderId="0" applyFill="0" applyBorder="0" applyAlignment="0" applyProtection="0"/>
    <xf numFmtId="165" fontId="12" fillId="0" borderId="0" applyFont="0" applyFill="0" applyBorder="0" applyAlignment="0" applyProtection="0"/>
    <xf numFmtId="0" fontId="7"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9" fillId="0" borderId="9" applyNumberFormat="0" applyFill="0" applyAlignment="0" applyProtection="0"/>
    <xf numFmtId="40" fontId="32" fillId="0" borderId="0" applyFill="0" applyBorder="0" applyAlignment="0" applyProtection="0"/>
  </cellStyleXfs>
  <cellXfs count="1115">
    <xf numFmtId="0" fontId="0" fillId="0" borderId="0" xfId="0"/>
    <xf numFmtId="0" fontId="20" fillId="0" borderId="0" xfId="0" applyFont="1" applyAlignment="1">
      <alignment vertical="center"/>
    </xf>
    <xf numFmtId="0" fontId="20" fillId="0" borderId="0" xfId="0" applyFont="1" applyBorder="1" applyAlignment="1">
      <alignment vertical="center"/>
    </xf>
    <xf numFmtId="0" fontId="22" fillId="0" borderId="10" xfId="0" applyFont="1" applyBorder="1" applyAlignment="1">
      <alignment horizontal="left" vertical="top"/>
    </xf>
    <xf numFmtId="0" fontId="22" fillId="0" borderId="11" xfId="0" applyFont="1" applyBorder="1" applyAlignment="1">
      <alignment horizontal="left" vertical="top"/>
    </xf>
    <xf numFmtId="0" fontId="22" fillId="0" borderId="12" xfId="0" applyFont="1" applyBorder="1" applyAlignment="1">
      <alignment horizontal="left" vertical="top"/>
    </xf>
    <xf numFmtId="0" fontId="22" fillId="0" borderId="13" xfId="0" applyFont="1" applyBorder="1" applyAlignment="1">
      <alignment horizontal="left" vertical="top"/>
    </xf>
    <xf numFmtId="0" fontId="20" fillId="0" borderId="14" xfId="0" applyFont="1" applyBorder="1" applyAlignment="1">
      <alignment horizontal="left"/>
    </xf>
    <xf numFmtId="4" fontId="20" fillId="0" borderId="0" xfId="0" applyNumberFormat="1" applyFont="1" applyAlignment="1">
      <alignment vertical="center"/>
    </xf>
    <xf numFmtId="0" fontId="25" fillId="0" borderId="0" xfId="0" applyFont="1" applyAlignment="1">
      <alignment vertical="center"/>
    </xf>
    <xf numFmtId="0" fontId="20" fillId="0" borderId="11" xfId="0" applyFont="1" applyBorder="1" applyAlignment="1">
      <alignment horizontal="left" vertical="top"/>
    </xf>
    <xf numFmtId="0" fontId="24" fillId="0" borderId="11" xfId="0" applyFont="1" applyBorder="1" applyAlignment="1">
      <alignment horizontal="left" vertical="top"/>
    </xf>
    <xf numFmtId="0" fontId="24" fillId="0" borderId="12" xfId="0" applyFont="1" applyBorder="1" applyAlignment="1">
      <alignment horizontal="left" vertical="top"/>
    </xf>
    <xf numFmtId="0" fontId="20" fillId="0" borderId="15" xfId="0" applyFont="1" applyBorder="1" applyAlignment="1">
      <alignment horizontal="left" vertical="top"/>
    </xf>
    <xf numFmtId="0" fontId="24" fillId="0" borderId="16" xfId="0" applyFont="1" applyBorder="1" applyAlignment="1">
      <alignment horizontal="left" vertical="top"/>
    </xf>
    <xf numFmtId="0" fontId="25" fillId="0" borderId="16" xfId="0" applyFont="1" applyBorder="1" applyAlignment="1">
      <alignment horizontal="left" vertical="top"/>
    </xf>
    <xf numFmtId="0" fontId="25" fillId="0" borderId="16" xfId="0" applyFont="1" applyBorder="1" applyAlignment="1">
      <alignment horizontal="center" vertical="top"/>
    </xf>
    <xf numFmtId="0" fontId="25" fillId="0" borderId="17" xfId="0" applyFont="1" applyBorder="1" applyAlignment="1">
      <alignment horizontal="center" vertical="top"/>
    </xf>
    <xf numFmtId="0" fontId="20" fillId="0" borderId="18" xfId="0" applyFont="1" applyBorder="1" applyAlignment="1">
      <alignment horizontal="left" vertical="top"/>
    </xf>
    <xf numFmtId="0" fontId="20" fillId="0" borderId="0" xfId="0" applyFont="1" applyBorder="1" applyAlignment="1">
      <alignment horizontal="left" vertical="top"/>
    </xf>
    <xf numFmtId="0" fontId="20" fillId="0" borderId="19" xfId="0" applyFont="1" applyBorder="1" applyAlignment="1">
      <alignment horizontal="left" vertical="top"/>
    </xf>
    <xf numFmtId="0" fontId="20" fillId="0" borderId="18" xfId="0" applyFont="1" applyBorder="1" applyAlignment="1">
      <alignment vertical="center"/>
    </xf>
    <xf numFmtId="0" fontId="20" fillId="0" borderId="19" xfId="0" applyFont="1" applyBorder="1" applyAlignment="1">
      <alignment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vertical="center"/>
    </xf>
    <xf numFmtId="0" fontId="20" fillId="0" borderId="0" xfId="39" applyFont="1" applyAlignment="1">
      <alignment horizontal="left" vertical="center"/>
    </xf>
    <xf numFmtId="0" fontId="20" fillId="0" borderId="0" xfId="39" applyFont="1" applyAlignment="1">
      <alignment horizontal="center" vertical="center"/>
    </xf>
    <xf numFmtId="0" fontId="20" fillId="0" borderId="0" xfId="39" applyFont="1" applyAlignment="1">
      <alignment vertical="center"/>
    </xf>
    <xf numFmtId="0" fontId="20" fillId="18" borderId="23" xfId="0" applyFont="1" applyFill="1" applyBorder="1" applyAlignment="1">
      <alignment horizontal="left" vertical="center"/>
    </xf>
    <xf numFmtId="0" fontId="20" fillId="0" borderId="19" xfId="39" applyFont="1" applyBorder="1" applyAlignment="1">
      <alignment vertical="center"/>
    </xf>
    <xf numFmtId="0" fontId="20" fillId="0" borderId="18" xfId="39" applyFont="1" applyBorder="1" applyAlignment="1">
      <alignment horizontal="left" vertical="center"/>
    </xf>
    <xf numFmtId="0" fontId="20" fillId="0" borderId="0" xfId="39" applyFont="1" applyBorder="1" applyAlignment="1">
      <alignment horizontal="center" vertical="center"/>
    </xf>
    <xf numFmtId="0" fontId="20" fillId="0" borderId="0" xfId="39" applyFont="1" applyBorder="1" applyAlignment="1">
      <alignment vertical="center"/>
    </xf>
    <xf numFmtId="0" fontId="20" fillId="0" borderId="24" xfId="39" applyFont="1" applyBorder="1" applyAlignment="1">
      <alignment vertical="center"/>
    </xf>
    <xf numFmtId="0" fontId="20" fillId="0" borderId="11" xfId="39" applyFont="1" applyBorder="1" applyAlignment="1">
      <alignment vertical="center"/>
    </xf>
    <xf numFmtId="0" fontId="20" fillId="0" borderId="12" xfId="39" applyFont="1" applyBorder="1" applyAlignment="1">
      <alignment vertical="center"/>
    </xf>
    <xf numFmtId="0" fontId="20" fillId="0" borderId="22" xfId="39" applyFont="1" applyBorder="1" applyAlignment="1">
      <alignment vertical="center"/>
    </xf>
    <xf numFmtId="0" fontId="20" fillId="0" borderId="0" xfId="40" applyFont="1" applyAlignment="1">
      <alignment vertical="center"/>
    </xf>
    <xf numFmtId="0" fontId="20" fillId="0" borderId="0" xfId="40" applyFont="1" applyBorder="1" applyAlignment="1">
      <alignment vertical="center"/>
    </xf>
    <xf numFmtId="0" fontId="22" fillId="0" borderId="16" xfId="40" applyFont="1" applyBorder="1" applyAlignment="1">
      <alignment horizontal="left" vertical="top"/>
    </xf>
    <xf numFmtId="0" fontId="20" fillId="0" borderId="0" xfId="40" applyFont="1" applyBorder="1" applyAlignment="1">
      <alignment horizontal="left" vertical="top"/>
    </xf>
    <xf numFmtId="0" fontId="20" fillId="0" borderId="0" xfId="41" applyFont="1" applyAlignment="1">
      <alignment vertical="center"/>
    </xf>
    <xf numFmtId="0" fontId="20" fillId="0" borderId="0" xfId="41" applyFont="1" applyBorder="1" applyAlignment="1">
      <alignment vertical="center"/>
    </xf>
    <xf numFmtId="0" fontId="20" fillId="0" borderId="24" xfId="41" applyFont="1" applyBorder="1" applyAlignment="1">
      <alignment vertical="center"/>
    </xf>
    <xf numFmtId="0" fontId="20" fillId="0" borderId="25" xfId="41" applyFont="1" applyBorder="1" applyAlignment="1">
      <alignment horizontal="center" vertical="center"/>
    </xf>
    <xf numFmtId="0" fontId="20" fillId="0" borderId="26" xfId="41" applyFont="1" applyBorder="1" applyAlignment="1">
      <alignment horizontal="center" vertical="center"/>
    </xf>
    <xf numFmtId="0" fontId="20" fillId="0" borderId="27" xfId="41" applyFont="1" applyBorder="1" applyAlignment="1">
      <alignment horizontal="center" vertical="center" wrapText="1"/>
    </xf>
    <xf numFmtId="0" fontId="20" fillId="0" borderId="28" xfId="41" applyFont="1" applyBorder="1" applyAlignment="1">
      <alignment horizontal="center" vertical="center"/>
    </xf>
    <xf numFmtId="4" fontId="20" fillId="0" borderId="29" xfId="0" applyNumberFormat="1" applyFont="1" applyBorder="1" applyAlignment="1">
      <alignment horizontal="right" vertical="center"/>
    </xf>
    <xf numFmtId="3" fontId="27" fillId="0" borderId="28" xfId="0" applyNumberFormat="1" applyFont="1" applyBorder="1" applyAlignment="1" applyProtection="1">
      <alignment horizontal="center" vertical="center"/>
      <protection locked="0"/>
    </xf>
    <xf numFmtId="0" fontId="20" fillId="0" borderId="29" xfId="0" applyFont="1" applyBorder="1" applyAlignment="1">
      <alignment horizontal="center" vertical="center"/>
    </xf>
    <xf numFmtId="4" fontId="27" fillId="0" borderId="29" xfId="0" applyNumberFormat="1" applyFont="1" applyBorder="1" applyAlignment="1" applyProtection="1">
      <alignment horizontal="right" vertical="center"/>
      <protection locked="0"/>
    </xf>
    <xf numFmtId="0" fontId="25" fillId="0" borderId="30" xfId="41" applyFont="1" applyFill="1" applyBorder="1" applyAlignment="1">
      <alignment horizontal="center" vertical="center"/>
    </xf>
    <xf numFmtId="0" fontId="20" fillId="0" borderId="30" xfId="0" applyFont="1" applyBorder="1" applyAlignment="1">
      <alignment horizontal="left" vertical="center"/>
    </xf>
    <xf numFmtId="0" fontId="20" fillId="0" borderId="29" xfId="0" applyFont="1" applyBorder="1" applyAlignment="1">
      <alignment horizontal="left" vertical="center"/>
    </xf>
    <xf numFmtId="0" fontId="20" fillId="0" borderId="31" xfId="41" applyNumberFormat="1" applyFont="1" applyBorder="1" applyAlignment="1">
      <alignment horizontal="center" vertical="center"/>
    </xf>
    <xf numFmtId="0" fontId="20" fillId="0" borderId="28" xfId="41" applyNumberFormat="1" applyFont="1" applyBorder="1" applyAlignment="1">
      <alignment horizontal="center" vertical="center"/>
    </xf>
    <xf numFmtId="170" fontId="20" fillId="0" borderId="29" xfId="41" applyNumberFormat="1" applyFont="1" applyBorder="1" applyAlignment="1">
      <alignment horizontal="right" vertical="center"/>
    </xf>
    <xf numFmtId="0" fontId="20" fillId="0" borderId="0" xfId="41" applyFont="1" applyBorder="1" applyAlignment="1">
      <alignment horizontal="left" vertical="center"/>
    </xf>
    <xf numFmtId="0" fontId="20" fillId="0" borderId="32" xfId="41" applyFont="1" applyBorder="1" applyAlignment="1">
      <alignment horizontal="left" vertical="center"/>
    </xf>
    <xf numFmtId="170" fontId="20" fillId="0" borderId="33" xfId="41" applyNumberFormat="1" applyFont="1" applyBorder="1" applyAlignment="1">
      <alignment horizontal="left" vertical="center"/>
    </xf>
    <xf numFmtId="0" fontId="20" fillId="0" borderId="11" xfId="41" applyFont="1" applyBorder="1" applyAlignment="1">
      <alignment vertical="center"/>
    </xf>
    <xf numFmtId="0" fontId="20" fillId="0" borderId="0" xfId="44" applyFont="1" applyAlignment="1">
      <alignment vertical="center"/>
    </xf>
    <xf numFmtId="0" fontId="20" fillId="0" borderId="0" xfId="44" applyFont="1" applyBorder="1" applyAlignment="1">
      <alignment vertical="center"/>
    </xf>
    <xf numFmtId="0" fontId="22" fillId="0" borderId="33" xfId="44" applyFont="1" applyBorder="1" applyAlignment="1">
      <alignment horizontal="left" vertical="center"/>
    </xf>
    <xf numFmtId="0" fontId="22" fillId="0" borderId="34" xfId="44" applyFont="1" applyBorder="1" applyAlignment="1">
      <alignment horizontal="left" vertical="center"/>
    </xf>
    <xf numFmtId="0" fontId="22" fillId="0" borderId="16" xfId="44" applyFont="1" applyBorder="1" applyAlignment="1">
      <alignment horizontal="left" vertical="center"/>
    </xf>
    <xf numFmtId="0" fontId="20" fillId="0" borderId="26" xfId="44" applyFont="1" applyBorder="1" applyAlignment="1">
      <alignment horizontal="center" vertical="center"/>
    </xf>
    <xf numFmtId="0" fontId="20" fillId="0" borderId="26" xfId="44" applyFont="1" applyBorder="1" applyAlignment="1">
      <alignment horizontal="center" vertical="center" wrapText="1"/>
    </xf>
    <xf numFmtId="0" fontId="28" fillId="0" borderId="28" xfId="0" applyFont="1" applyBorder="1" applyAlignment="1">
      <alignment vertical="center"/>
    </xf>
    <xf numFmtId="49" fontId="20" fillId="0" borderId="31" xfId="44" applyNumberFormat="1" applyFont="1" applyBorder="1" applyAlignment="1">
      <alignment horizontal="left" vertical="center"/>
    </xf>
    <xf numFmtId="49" fontId="20" fillId="0" borderId="30" xfId="44" applyNumberFormat="1" applyFont="1" applyBorder="1" applyAlignment="1">
      <alignment vertical="center"/>
    </xf>
    <xf numFmtId="0" fontId="20" fillId="0" borderId="29" xfId="44" applyFont="1" applyBorder="1" applyAlignment="1">
      <alignment vertical="center"/>
    </xf>
    <xf numFmtId="169" fontId="20" fillId="0" borderId="28" xfId="44" applyNumberFormat="1" applyFont="1" applyBorder="1" applyAlignment="1">
      <alignment horizontal="center" vertical="center"/>
    </xf>
    <xf numFmtId="172" fontId="20" fillId="0" borderId="28" xfId="44" applyNumberFormat="1" applyFont="1" applyBorder="1" applyAlignment="1">
      <alignment horizontal="right" vertical="center"/>
    </xf>
    <xf numFmtId="173" fontId="20" fillId="0" borderId="0" xfId="44" applyNumberFormat="1" applyFont="1" applyBorder="1" applyAlignment="1">
      <alignment vertical="center"/>
    </xf>
    <xf numFmtId="0" fontId="20" fillId="0" borderId="31" xfId="44" applyNumberFormat="1" applyFont="1" applyBorder="1" applyAlignment="1">
      <alignment horizontal="left" vertical="center" wrapText="1"/>
    </xf>
    <xf numFmtId="0" fontId="20" fillId="0" borderId="31" xfId="44" applyNumberFormat="1" applyFont="1" applyBorder="1" applyAlignment="1">
      <alignment horizontal="center" vertical="center" wrapText="1"/>
    </xf>
    <xf numFmtId="172" fontId="25" fillId="0" borderId="35" xfId="44" applyNumberFormat="1" applyFont="1" applyBorder="1" applyAlignment="1">
      <alignment horizontal="right" vertical="center"/>
    </xf>
    <xf numFmtId="0" fontId="22" fillId="0" borderId="0" xfId="44" applyFont="1" applyBorder="1" applyAlignment="1">
      <alignment vertical="center"/>
    </xf>
    <xf numFmtId="0" fontId="22" fillId="0" borderId="32" xfId="44" applyFont="1" applyBorder="1" applyAlignment="1">
      <alignment vertical="center"/>
    </xf>
    <xf numFmtId="0" fontId="20" fillId="0" borderId="16" xfId="44" applyFont="1" applyBorder="1" applyAlignment="1">
      <alignment horizontal="left" vertical="center"/>
    </xf>
    <xf numFmtId="0" fontId="20" fillId="0" borderId="0" xfId="44" applyFont="1" applyBorder="1" applyAlignment="1">
      <alignment horizontal="left" vertical="center"/>
    </xf>
    <xf numFmtId="14" fontId="20" fillId="0" borderId="0" xfId="44" applyNumberFormat="1" applyFont="1" applyBorder="1" applyAlignment="1">
      <alignment horizontal="center" vertical="center"/>
    </xf>
    <xf numFmtId="0" fontId="20" fillId="0" borderId="0" xfId="44" applyFont="1" applyBorder="1" applyAlignment="1">
      <alignment horizontal="center" vertical="center"/>
    </xf>
    <xf numFmtId="0" fontId="20" fillId="0" borderId="0" xfId="43" applyFont="1" applyAlignment="1">
      <alignment vertical="center"/>
    </xf>
    <xf numFmtId="0" fontId="20" fillId="0" borderId="0" xfId="43" applyFont="1" applyBorder="1" applyAlignment="1">
      <alignment vertical="center"/>
    </xf>
    <xf numFmtId="0" fontId="20" fillId="0" borderId="24" xfId="43" applyFont="1" applyBorder="1" applyAlignment="1">
      <alignment vertical="center"/>
    </xf>
    <xf numFmtId="0" fontId="22" fillId="0" borderId="33" xfId="43" applyFont="1" applyBorder="1" applyAlignment="1">
      <alignment horizontal="left" vertical="center"/>
    </xf>
    <xf numFmtId="0" fontId="22" fillId="0" borderId="34" xfId="43" applyFont="1" applyBorder="1" applyAlignment="1">
      <alignment horizontal="left" vertical="center"/>
    </xf>
    <xf numFmtId="0" fontId="22" fillId="0" borderId="16" xfId="43" applyFont="1" applyBorder="1" applyAlignment="1">
      <alignment horizontal="left" vertical="center"/>
    </xf>
    <xf numFmtId="0" fontId="20" fillId="0" borderId="36" xfId="43" applyFont="1" applyBorder="1" applyAlignment="1">
      <alignment horizontal="left" vertical="center"/>
    </xf>
    <xf numFmtId="0" fontId="20" fillId="0" borderId="37" xfId="43" applyFont="1" applyBorder="1" applyAlignment="1">
      <alignment horizontal="left" vertical="center"/>
    </xf>
    <xf numFmtId="0" fontId="20" fillId="0" borderId="38" xfId="43" applyFont="1" applyBorder="1" applyAlignment="1">
      <alignment horizontal="left" vertical="center"/>
    </xf>
    <xf numFmtId="0" fontId="11" fillId="0" borderId="28" xfId="0" applyFont="1" applyBorder="1" applyAlignment="1">
      <alignment horizontal="center" vertical="center"/>
    </xf>
    <xf numFmtId="9" fontId="11" fillId="0" borderId="28" xfId="0" applyNumberFormat="1" applyFont="1" applyBorder="1" applyAlignment="1">
      <alignment horizontal="center" vertical="center"/>
    </xf>
    <xf numFmtId="0" fontId="0" fillId="0" borderId="30" xfId="0" applyBorder="1" applyAlignment="1">
      <alignment vertical="center"/>
    </xf>
    <xf numFmtId="0" fontId="0" fillId="0" borderId="29" xfId="0" applyBorder="1" applyAlignment="1">
      <alignment vertical="center"/>
    </xf>
    <xf numFmtId="9" fontId="20" fillId="0" borderId="29" xfId="43" applyNumberFormat="1" applyFont="1" applyBorder="1" applyAlignment="1">
      <alignment horizontal="right" vertical="center"/>
    </xf>
    <xf numFmtId="9" fontId="25" fillId="0" borderId="16" xfId="43" applyNumberFormat="1" applyFont="1" applyBorder="1" applyAlignment="1">
      <alignment horizontal="center" vertical="center"/>
    </xf>
    <xf numFmtId="0" fontId="12" fillId="0" borderId="37" xfId="43" applyNumberFormat="1" applyFont="1" applyBorder="1" applyAlignment="1">
      <alignment horizontal="right" vertical="center"/>
    </xf>
    <xf numFmtId="0" fontId="22" fillId="0" borderId="39" xfId="43" applyFont="1" applyBorder="1" applyAlignment="1">
      <alignment horizontal="left" vertical="center"/>
    </xf>
    <xf numFmtId="0" fontId="22" fillId="0" borderId="0" xfId="43" applyFont="1" applyBorder="1" applyAlignment="1">
      <alignment horizontal="left" vertical="center"/>
    </xf>
    <xf numFmtId="0" fontId="22" fillId="0" borderId="32" xfId="43" applyFont="1" applyBorder="1" applyAlignment="1">
      <alignment horizontal="left" vertical="center"/>
    </xf>
    <xf numFmtId="0" fontId="22" fillId="0" borderId="33" xfId="43" applyFont="1" applyBorder="1" applyAlignment="1">
      <alignment horizontal="left" vertical="top"/>
    </xf>
    <xf numFmtId="0" fontId="22" fillId="0" borderId="34" xfId="43" applyFont="1" applyBorder="1" applyAlignment="1">
      <alignment horizontal="left" vertical="top"/>
    </xf>
    <xf numFmtId="0" fontId="22" fillId="0" borderId="16" xfId="43" applyFont="1" applyBorder="1" applyAlignment="1">
      <alignment horizontal="left" vertical="top"/>
    </xf>
    <xf numFmtId="4" fontId="20" fillId="0" borderId="28" xfId="43" applyNumberFormat="1" applyFont="1" applyBorder="1" applyAlignment="1">
      <alignment horizontal="right" vertical="center"/>
    </xf>
    <xf numFmtId="40" fontId="30" fillId="0" borderId="28" xfId="59" applyFont="1" applyFill="1" applyBorder="1" applyAlignment="1" applyProtection="1">
      <alignment horizontal="center" vertical="top"/>
    </xf>
    <xf numFmtId="0" fontId="31" fillId="0" borderId="30" xfId="0" applyFont="1" applyBorder="1" applyAlignment="1">
      <alignment horizontal="left" vertical="top" wrapText="1"/>
    </xf>
    <xf numFmtId="4" fontId="11" fillId="0" borderId="28" xfId="0" applyNumberFormat="1" applyFont="1" applyBorder="1" applyAlignment="1">
      <alignment horizontal="center"/>
    </xf>
    <xf numFmtId="0" fontId="22" fillId="0" borderId="39" xfId="43" applyFont="1" applyBorder="1" applyAlignment="1">
      <alignment horizontal="left" vertical="top"/>
    </xf>
    <xf numFmtId="0" fontId="22" fillId="0" borderId="0" xfId="43" applyFont="1" applyBorder="1" applyAlignment="1">
      <alignment horizontal="left" vertical="top"/>
    </xf>
    <xf numFmtId="0" fontId="22" fillId="0" borderId="32" xfId="43" applyFont="1" applyBorder="1" applyAlignment="1">
      <alignment horizontal="left" vertical="top"/>
    </xf>
    <xf numFmtId="0" fontId="22" fillId="0" borderId="11" xfId="43" applyFont="1" applyBorder="1" applyAlignment="1">
      <alignment horizontal="left" vertical="top"/>
    </xf>
    <xf numFmtId="0" fontId="22" fillId="0" borderId="24" xfId="43" applyFont="1" applyBorder="1" applyAlignment="1">
      <alignment horizontal="left" vertical="top"/>
    </xf>
    <xf numFmtId="0" fontId="20" fillId="0" borderId="11" xfId="43" applyFont="1" applyBorder="1" applyAlignment="1">
      <alignment vertical="center"/>
    </xf>
    <xf numFmtId="0" fontId="20" fillId="0" borderId="0" xfId="43" applyFont="1" applyBorder="1" applyAlignment="1">
      <alignment horizontal="left" vertical="center"/>
    </xf>
    <xf numFmtId="0" fontId="22" fillId="0" borderId="31" xfId="43" applyFont="1" applyBorder="1" applyAlignment="1">
      <alignment horizontal="left" vertical="top"/>
    </xf>
    <xf numFmtId="0" fontId="22" fillId="0" borderId="30" xfId="43" applyFont="1" applyBorder="1" applyAlignment="1">
      <alignment horizontal="left" vertical="top"/>
    </xf>
    <xf numFmtId="0" fontId="22" fillId="0" borderId="29" xfId="43" applyFont="1" applyBorder="1" applyAlignment="1">
      <alignment horizontal="left" vertical="top"/>
    </xf>
    <xf numFmtId="0" fontId="20" fillId="0" borderId="0" xfId="43" applyFont="1" applyBorder="1" applyAlignment="1">
      <alignment horizontal="left" vertical="top"/>
    </xf>
    <xf numFmtId="174" fontId="1" fillId="0" borderId="0" xfId="46" applyNumberFormat="1" applyAlignment="1">
      <alignment vertical="center"/>
    </xf>
    <xf numFmtId="9" fontId="20" fillId="0" borderId="28" xfId="59" applyNumberFormat="1" applyFont="1" applyFill="1" applyBorder="1" applyAlignment="1" applyProtection="1">
      <alignment horizontal="center" vertical="center"/>
    </xf>
    <xf numFmtId="14" fontId="20" fillId="0" borderId="0" xfId="43" applyNumberFormat="1" applyFont="1" applyAlignment="1">
      <alignment vertical="center"/>
    </xf>
    <xf numFmtId="0" fontId="20" fillId="0" borderId="0" xfId="40" applyFont="1" applyFill="1" applyAlignment="1">
      <alignment vertical="center"/>
    </xf>
    <xf numFmtId="0" fontId="20" fillId="0" borderId="0" xfId="40" applyFont="1" applyFill="1" applyBorder="1" applyAlignment="1">
      <alignment vertical="center"/>
    </xf>
    <xf numFmtId="0" fontId="20" fillId="0" borderId="0" xfId="40" applyFont="1" applyFill="1" applyBorder="1" applyAlignment="1">
      <alignment horizontal="left" vertical="top"/>
    </xf>
    <xf numFmtId="43" fontId="20" fillId="0" borderId="0" xfId="39" applyNumberFormat="1" applyFont="1" applyBorder="1" applyAlignment="1">
      <alignment vertical="center"/>
    </xf>
    <xf numFmtId="0" fontId="20" fillId="0" borderId="46" xfId="40" applyFont="1" applyBorder="1" applyAlignment="1">
      <alignment vertical="center"/>
    </xf>
    <xf numFmtId="0" fontId="22" fillId="0" borderId="47" xfId="40" applyFont="1" applyBorder="1" applyAlignment="1">
      <alignment horizontal="left" vertical="top"/>
    </xf>
    <xf numFmtId="0" fontId="20" fillId="0" borderId="48" xfId="40" applyFont="1" applyBorder="1" applyAlignment="1">
      <alignment vertical="center"/>
    </xf>
    <xf numFmtId="0" fontId="20" fillId="0" borderId="46" xfId="40" applyFont="1" applyBorder="1" applyAlignment="1">
      <alignment horizontal="left" vertical="top"/>
    </xf>
    <xf numFmtId="0" fontId="20" fillId="0" borderId="49" xfId="43" applyFont="1" applyBorder="1" applyAlignment="1">
      <alignment vertical="center"/>
    </xf>
    <xf numFmtId="0" fontId="11" fillId="0" borderId="44" xfId="0" applyFont="1" applyBorder="1" applyAlignment="1">
      <alignment horizontal="center"/>
    </xf>
    <xf numFmtId="4" fontId="24" fillId="0" borderId="49" xfId="43" applyNumberFormat="1" applyFont="1" applyBorder="1" applyAlignment="1">
      <alignment horizontal="center" vertical="center"/>
    </xf>
    <xf numFmtId="0" fontId="31" fillId="0" borderId="50" xfId="0" applyFont="1" applyBorder="1" applyAlignment="1">
      <alignment horizontal="left" vertical="top" wrapText="1"/>
    </xf>
    <xf numFmtId="4" fontId="20" fillId="0" borderId="51" xfId="43" applyNumberFormat="1" applyFont="1" applyBorder="1" applyAlignment="1">
      <alignment horizontal="right" vertical="center"/>
    </xf>
    <xf numFmtId="49" fontId="20" fillId="0" borderId="52" xfId="43" applyNumberFormat="1" applyFont="1" applyBorder="1" applyAlignment="1">
      <alignment horizontal="center" vertical="center"/>
    </xf>
    <xf numFmtId="4" fontId="20" fillId="0" borderId="53" xfId="43" applyNumberFormat="1" applyFont="1" applyBorder="1" applyAlignment="1">
      <alignment horizontal="right" vertical="center"/>
    </xf>
    <xf numFmtId="4" fontId="20" fillId="0" borderId="54" xfId="43" applyNumberFormat="1" applyFont="1" applyBorder="1" applyAlignment="1">
      <alignment horizontal="right" vertical="center"/>
    </xf>
    <xf numFmtId="0" fontId="20" fillId="18" borderId="55" xfId="0" applyFont="1" applyFill="1" applyBorder="1" applyAlignment="1">
      <alignment horizontal="left" vertical="top"/>
    </xf>
    <xf numFmtId="0" fontId="20" fillId="0" borderId="46" xfId="43" applyFont="1" applyBorder="1" applyAlignment="1">
      <alignment vertical="center"/>
    </xf>
    <xf numFmtId="0" fontId="20" fillId="0" borderId="56" xfId="43" applyFont="1" applyBorder="1" applyAlignment="1">
      <alignment vertical="center"/>
    </xf>
    <xf numFmtId="0" fontId="22" fillId="0" borderId="47" xfId="43" applyFont="1" applyBorder="1" applyAlignment="1">
      <alignment horizontal="left" vertical="top"/>
    </xf>
    <xf numFmtId="0" fontId="22" fillId="0" borderId="57" xfId="43" applyFont="1" applyBorder="1" applyAlignment="1">
      <alignment horizontal="left" vertical="top"/>
    </xf>
    <xf numFmtId="0" fontId="20" fillId="0" borderId="58" xfId="0" applyFont="1" applyBorder="1" applyAlignment="1">
      <alignment horizontal="left" vertical="center"/>
    </xf>
    <xf numFmtId="0" fontId="20" fillId="0" borderId="59" xfId="43" applyFont="1" applyBorder="1" applyAlignment="1">
      <alignment vertical="center"/>
    </xf>
    <xf numFmtId="0" fontId="11" fillId="0" borderId="57" xfId="0" applyFont="1" applyBorder="1" applyAlignment="1">
      <alignment horizontal="center"/>
    </xf>
    <xf numFmtId="40" fontId="24" fillId="0" borderId="60" xfId="59" applyFont="1" applyFill="1" applyBorder="1" applyAlignment="1" applyProtection="1">
      <alignment horizontal="right" vertical="center"/>
    </xf>
    <xf numFmtId="0" fontId="22" fillId="0" borderId="46" xfId="43" applyFont="1" applyBorder="1" applyAlignment="1">
      <alignment horizontal="left" vertical="top"/>
    </xf>
    <xf numFmtId="0" fontId="22" fillId="0" borderId="48" xfId="43" applyFont="1" applyBorder="1" applyAlignment="1">
      <alignment horizontal="left" vertical="top"/>
    </xf>
    <xf numFmtId="0" fontId="22" fillId="0" borderId="61" xfId="43" applyFont="1" applyBorder="1" applyAlignment="1">
      <alignment horizontal="left" vertical="top"/>
    </xf>
    <xf numFmtId="0" fontId="22" fillId="0" borderId="56" xfId="43" applyFont="1" applyBorder="1" applyAlignment="1">
      <alignment horizontal="left" vertical="top"/>
    </xf>
    <xf numFmtId="0" fontId="22" fillId="0" borderId="62" xfId="43" applyFont="1" applyBorder="1" applyAlignment="1">
      <alignment horizontal="left" vertical="top"/>
    </xf>
    <xf numFmtId="0" fontId="20" fillId="0" borderId="61" xfId="43" applyFont="1" applyBorder="1" applyAlignment="1">
      <alignment vertical="center"/>
    </xf>
    <xf numFmtId="0" fontId="20" fillId="0" borderId="46" xfId="43" applyFont="1" applyBorder="1" applyAlignment="1">
      <alignment horizontal="left" vertical="center"/>
    </xf>
    <xf numFmtId="0" fontId="20" fillId="0" borderId="48" xfId="43" applyFont="1" applyBorder="1" applyAlignment="1">
      <alignment horizontal="left" vertical="center"/>
    </xf>
    <xf numFmtId="0" fontId="20" fillId="0" borderId="63" xfId="43" applyFont="1" applyBorder="1" applyAlignment="1">
      <alignment vertical="center"/>
    </xf>
    <xf numFmtId="0" fontId="20" fillId="0" borderId="64" xfId="43" applyFont="1" applyBorder="1" applyAlignment="1">
      <alignment vertical="center"/>
    </xf>
    <xf numFmtId="0" fontId="20" fillId="0" borderId="65" xfId="43" applyFont="1" applyBorder="1" applyAlignment="1">
      <alignment vertical="center"/>
    </xf>
    <xf numFmtId="0" fontId="20" fillId="0" borderId="66" xfId="43" applyFont="1" applyBorder="1" applyAlignment="1">
      <alignment vertical="center"/>
    </xf>
    <xf numFmtId="0" fontId="20" fillId="0" borderId="52" xfId="43" applyFont="1" applyBorder="1" applyAlignment="1">
      <alignment horizontal="center" vertical="center"/>
    </xf>
    <xf numFmtId="0" fontId="22" fillId="0" borderId="50" xfId="43" applyFont="1" applyBorder="1" applyAlignment="1">
      <alignment horizontal="left" vertical="top"/>
    </xf>
    <xf numFmtId="0" fontId="22" fillId="0" borderId="73" xfId="43" applyFont="1" applyBorder="1" applyAlignment="1">
      <alignment horizontal="left" vertical="top"/>
    </xf>
    <xf numFmtId="0" fontId="20" fillId="0" borderId="48" xfId="43" applyFont="1" applyBorder="1" applyAlignment="1">
      <alignment vertical="center"/>
    </xf>
    <xf numFmtId="0" fontId="20" fillId="0" borderId="46" xfId="43" applyFont="1" applyBorder="1" applyAlignment="1">
      <alignment horizontal="left" vertical="top"/>
    </xf>
    <xf numFmtId="0" fontId="20" fillId="0" borderId="48" xfId="43" applyFont="1" applyBorder="1" applyAlignment="1">
      <alignment horizontal="left" vertical="top"/>
    </xf>
    <xf numFmtId="4" fontId="25" fillId="0" borderId="74" xfId="41" applyNumberFormat="1" applyFont="1" applyBorder="1" applyAlignment="1">
      <alignment horizontal="right" vertical="center"/>
    </xf>
    <xf numFmtId="0" fontId="20" fillId="18" borderId="55" xfId="0" applyFont="1" applyFill="1" applyBorder="1" applyAlignment="1">
      <alignment horizontal="left" vertical="center"/>
    </xf>
    <xf numFmtId="0" fontId="20" fillId="0" borderId="46" xfId="41" applyFont="1" applyBorder="1" applyAlignment="1">
      <alignment vertical="center"/>
    </xf>
    <xf numFmtId="0" fontId="20" fillId="0" borderId="56" xfId="41" applyFont="1" applyBorder="1" applyAlignment="1">
      <alignment vertical="center"/>
    </xf>
    <xf numFmtId="0" fontId="20" fillId="0" borderId="73" xfId="41" applyFont="1" applyBorder="1" applyAlignment="1">
      <alignment horizontal="center" vertical="center"/>
    </xf>
    <xf numFmtId="4" fontId="20" fillId="0" borderId="51" xfId="41" applyNumberFormat="1" applyFont="1" applyBorder="1" applyAlignment="1">
      <alignment horizontal="right" vertical="center"/>
    </xf>
    <xf numFmtId="168" fontId="27" fillId="0" borderId="50" xfId="0" applyNumberFormat="1" applyFont="1" applyBorder="1" applyAlignment="1" applyProtection="1">
      <alignment horizontal="left" vertical="center"/>
      <protection locked="0"/>
    </xf>
    <xf numFmtId="0" fontId="20" fillId="0" borderId="50" xfId="0" applyFont="1" applyBorder="1" applyAlignment="1">
      <alignment horizontal="left" vertical="center"/>
    </xf>
    <xf numFmtId="168" fontId="26" fillId="0" borderId="46" xfId="38" applyNumberFormat="1" applyFont="1" applyFill="1" applyBorder="1" applyAlignment="1" applyProtection="1">
      <alignment horizontal="left" vertical="center"/>
      <protection locked="0"/>
    </xf>
    <xf numFmtId="0" fontId="20" fillId="0" borderId="50" xfId="41" applyFont="1" applyFill="1" applyBorder="1" applyAlignment="1">
      <alignment horizontal="left" vertical="center"/>
    </xf>
    <xf numFmtId="0" fontId="25" fillId="0" borderId="50" xfId="41" applyFont="1" applyFill="1" applyBorder="1" applyAlignment="1">
      <alignment horizontal="center" vertical="center"/>
    </xf>
    <xf numFmtId="170" fontId="20" fillId="0" borderId="51" xfId="41" applyNumberFormat="1" applyFont="1" applyBorder="1" applyAlignment="1">
      <alignment horizontal="right" vertical="center"/>
    </xf>
    <xf numFmtId="171" fontId="25" fillId="0" borderId="51" xfId="41" applyNumberFormat="1" applyFont="1" applyBorder="1" applyAlignment="1">
      <alignment horizontal="right" vertical="center"/>
    </xf>
    <xf numFmtId="171" fontId="25" fillId="0" borderId="57" xfId="41" applyNumberFormat="1" applyFont="1" applyBorder="1" applyAlignment="1">
      <alignment vertical="center"/>
    </xf>
    <xf numFmtId="0" fontId="20" fillId="0" borderId="46" xfId="41" applyFont="1" applyBorder="1" applyAlignment="1">
      <alignment horizontal="left" vertical="center"/>
    </xf>
    <xf numFmtId="0" fontId="20" fillId="0" borderId="48" xfId="41" applyFont="1" applyBorder="1" applyAlignment="1">
      <alignment horizontal="left" vertical="center"/>
    </xf>
    <xf numFmtId="170" fontId="20" fillId="0" borderId="62" xfId="41" applyNumberFormat="1" applyFont="1" applyBorder="1" applyAlignment="1">
      <alignment horizontal="left" vertical="center"/>
    </xf>
    <xf numFmtId="0" fontId="20" fillId="0" borderId="61" xfId="41" applyFont="1" applyBorder="1" applyAlignment="1">
      <alignment vertical="center"/>
    </xf>
    <xf numFmtId="0" fontId="20" fillId="0" borderId="15" xfId="39" applyFont="1" applyBorder="1" applyAlignment="1">
      <alignment horizontal="left" vertical="center"/>
    </xf>
    <xf numFmtId="0" fontId="20" fillId="0" borderId="16" xfId="39" applyFont="1" applyBorder="1" applyAlignment="1">
      <alignment horizontal="center" vertical="center"/>
    </xf>
    <xf numFmtId="0" fontId="20" fillId="0" borderId="16" xfId="39" applyFont="1" applyBorder="1" applyAlignment="1">
      <alignment horizontal="left" vertical="center"/>
    </xf>
    <xf numFmtId="0" fontId="20" fillId="0" borderId="34" xfId="39" applyFont="1" applyBorder="1" applyAlignment="1">
      <alignment horizontal="left" vertical="center"/>
    </xf>
    <xf numFmtId="0" fontId="20" fillId="0" borderId="33" xfId="39" applyFont="1" applyBorder="1" applyAlignment="1">
      <alignment vertical="center"/>
    </xf>
    <xf numFmtId="0" fontId="20" fillId="0" borderId="10" xfId="39" applyFont="1" applyBorder="1" applyAlignment="1">
      <alignment horizontal="left" vertical="center"/>
    </xf>
    <xf numFmtId="0" fontId="20" fillId="0" borderId="11" xfId="39" applyFont="1" applyBorder="1" applyAlignment="1">
      <alignment horizontal="center" vertical="center"/>
    </xf>
    <xf numFmtId="0" fontId="20" fillId="0" borderId="11" xfId="39" applyFont="1" applyBorder="1" applyAlignment="1">
      <alignment horizontal="left" vertical="center"/>
    </xf>
    <xf numFmtId="0" fontId="20" fillId="0" borderId="24" xfId="39" applyFont="1" applyBorder="1" applyAlignment="1">
      <alignment horizontal="left" vertical="center"/>
    </xf>
    <xf numFmtId="0" fontId="20" fillId="0" borderId="75" xfId="39" applyFont="1" applyBorder="1" applyAlignment="1">
      <alignment vertical="center"/>
    </xf>
    <xf numFmtId="0" fontId="20" fillId="0" borderId="0" xfId="39" applyFont="1" applyBorder="1" applyAlignment="1">
      <alignment horizontal="left" vertical="center"/>
    </xf>
    <xf numFmtId="0" fontId="20" fillId="0" borderId="20" xfId="39" applyFont="1" applyBorder="1" applyAlignment="1">
      <alignment horizontal="left" vertical="center"/>
    </xf>
    <xf numFmtId="0" fontId="20" fillId="0" borderId="21" xfId="39" applyFont="1" applyBorder="1" applyAlignment="1">
      <alignment horizontal="center" vertical="center"/>
    </xf>
    <xf numFmtId="0" fontId="20" fillId="0" borderId="21" xfId="39" applyFont="1" applyBorder="1" applyAlignment="1">
      <alignment horizontal="left" vertical="center"/>
    </xf>
    <xf numFmtId="0" fontId="20" fillId="0" borderId="32" xfId="39" applyFont="1" applyBorder="1" applyAlignment="1">
      <alignment horizontal="left" vertical="center"/>
    </xf>
    <xf numFmtId="0" fontId="22" fillId="0" borderId="57" xfId="43" applyFont="1" applyBorder="1" applyAlignment="1">
      <alignment horizontal="left" vertical="center"/>
    </xf>
    <xf numFmtId="0" fontId="11" fillId="0" borderId="51" xfId="0" applyFont="1" applyBorder="1" applyAlignment="1">
      <alignment horizontal="center" vertical="center"/>
    </xf>
    <xf numFmtId="4" fontId="20" fillId="0" borderId="73" xfId="43" applyNumberFormat="1" applyFont="1" applyBorder="1" applyAlignment="1">
      <alignment horizontal="right" vertical="center"/>
    </xf>
    <xf numFmtId="0" fontId="11" fillId="0" borderId="52" xfId="0" applyFont="1" applyBorder="1" applyAlignment="1">
      <alignment horizontal="center" vertical="center" wrapText="1"/>
    </xf>
    <xf numFmtId="2" fontId="27" fillId="0" borderId="52" xfId="0" applyNumberFormat="1" applyFont="1" applyBorder="1" applyAlignment="1">
      <alignment horizontal="center" vertical="center" wrapText="1"/>
    </xf>
    <xf numFmtId="4" fontId="25" fillId="0" borderId="57" xfId="43" applyNumberFormat="1" applyFont="1" applyBorder="1" applyAlignment="1">
      <alignment horizontal="right" vertical="center"/>
    </xf>
    <xf numFmtId="0" fontId="12" fillId="0" borderId="78" xfId="43" applyNumberFormat="1" applyFont="1" applyBorder="1" applyAlignment="1">
      <alignment horizontal="right" vertical="center"/>
    </xf>
    <xf numFmtId="4" fontId="12" fillId="0" borderId="79" xfId="43" applyNumberFormat="1" applyFont="1" applyBorder="1" applyAlignment="1">
      <alignment vertical="center"/>
    </xf>
    <xf numFmtId="0" fontId="22" fillId="0" borderId="46" xfId="43" applyFont="1" applyBorder="1" applyAlignment="1">
      <alignment horizontal="left" vertical="center"/>
    </xf>
    <xf numFmtId="0" fontId="22" fillId="0" borderId="48" xfId="43" applyFont="1" applyBorder="1" applyAlignment="1">
      <alignment horizontal="left" vertical="center"/>
    </xf>
    <xf numFmtId="0" fontId="22" fillId="0" borderId="47" xfId="43" applyFont="1" applyBorder="1" applyAlignment="1">
      <alignment horizontal="left" vertical="center"/>
    </xf>
    <xf numFmtId="0" fontId="22" fillId="0" borderId="62" xfId="43" applyFont="1" applyBorder="1" applyAlignment="1">
      <alignment horizontal="left" vertical="center"/>
    </xf>
    <xf numFmtId="4" fontId="26" fillId="21" borderId="80" xfId="59" applyNumberFormat="1" applyFont="1" applyFill="1" applyBorder="1" applyAlignment="1" applyProtection="1">
      <alignment horizontal="right" vertical="center"/>
    </xf>
    <xf numFmtId="166" fontId="26" fillId="22" borderId="81" xfId="38" applyFont="1" applyFill="1" applyBorder="1" applyAlignment="1">
      <alignment horizontal="right" vertical="center"/>
    </xf>
    <xf numFmtId="4" fontId="26" fillId="21" borderId="81" xfId="0" applyNumberFormat="1" applyFont="1" applyFill="1" applyBorder="1" applyAlignment="1" applyProtection="1">
      <alignment horizontal="right" vertical="center"/>
    </xf>
    <xf numFmtId="166" fontId="26" fillId="22" borderId="82" xfId="38" applyFont="1" applyFill="1" applyBorder="1" applyAlignment="1">
      <alignment horizontal="center" vertical="center"/>
    </xf>
    <xf numFmtId="40" fontId="20" fillId="0" borderId="83" xfId="59" applyFont="1" applyFill="1" applyBorder="1" applyAlignment="1">
      <alignment horizontal="center" vertical="center" wrapText="1"/>
    </xf>
    <xf numFmtId="39" fontId="27" fillId="0" borderId="83" xfId="38" applyNumberFormat="1" applyFont="1" applyFill="1" applyBorder="1" applyAlignment="1" applyProtection="1">
      <alignment horizontal="center" vertical="center" wrapText="1"/>
      <protection locked="0"/>
    </xf>
    <xf numFmtId="0" fontId="20" fillId="0" borderId="82" xfId="39" applyFont="1" applyBorder="1" applyAlignment="1">
      <alignment horizontal="center" vertical="center" wrapText="1"/>
    </xf>
    <xf numFmtId="168" fontId="27" fillId="0" borderId="84" xfId="38" applyNumberFormat="1" applyFont="1" applyFill="1" applyBorder="1" applyAlignment="1" applyProtection="1">
      <alignment horizontal="center" vertical="center" wrapText="1"/>
      <protection locked="0"/>
    </xf>
    <xf numFmtId="168" fontId="27" fillId="0" borderId="83" xfId="38" applyNumberFormat="1" applyFont="1" applyFill="1" applyBorder="1" applyAlignment="1" applyProtection="1">
      <alignment horizontal="center" vertical="center" wrapText="1"/>
      <protection locked="0"/>
    </xf>
    <xf numFmtId="40" fontId="20" fillId="0" borderId="0" xfId="59" applyFont="1" applyFill="1" applyBorder="1" applyAlignment="1">
      <alignment horizontal="left" vertical="center"/>
    </xf>
    <xf numFmtId="40" fontId="20" fillId="0" borderId="0" xfId="59" applyFont="1" applyFill="1" applyBorder="1" applyAlignment="1">
      <alignment vertical="center"/>
    </xf>
    <xf numFmtId="40" fontId="20" fillId="0" borderId="16" xfId="59" applyFont="1" applyFill="1" applyBorder="1" applyAlignment="1">
      <alignment horizontal="left" vertical="center"/>
    </xf>
    <xf numFmtId="40" fontId="20" fillId="0" borderId="11" xfId="59" applyFont="1" applyFill="1" applyBorder="1" applyAlignment="1">
      <alignment horizontal="left" vertical="center"/>
    </xf>
    <xf numFmtId="40" fontId="20" fillId="0" borderId="21" xfId="59" applyFont="1" applyFill="1" applyBorder="1" applyAlignment="1">
      <alignment horizontal="left" vertical="center"/>
    </xf>
    <xf numFmtId="40" fontId="20" fillId="0" borderId="0" xfId="59" applyFont="1" applyFill="1" applyAlignment="1">
      <alignment vertical="center"/>
    </xf>
    <xf numFmtId="0" fontId="20" fillId="0" borderId="17" xfId="39" applyFont="1" applyBorder="1" applyAlignment="1">
      <alignment vertical="center"/>
    </xf>
    <xf numFmtId="4" fontId="20" fillId="0" borderId="0" xfId="40" applyNumberFormat="1" applyFont="1" applyAlignment="1">
      <alignment vertical="center"/>
    </xf>
    <xf numFmtId="0" fontId="22" fillId="0" borderId="57" xfId="44" applyFont="1" applyBorder="1" applyAlignment="1">
      <alignment vertical="center"/>
    </xf>
    <xf numFmtId="0" fontId="22" fillId="0" borderId="66" xfId="44" applyFont="1" applyBorder="1" applyAlignment="1">
      <alignment horizontal="center" vertical="center"/>
    </xf>
    <xf numFmtId="0" fontId="20" fillId="0" borderId="85" xfId="44" applyFont="1" applyBorder="1" applyAlignment="1">
      <alignment horizontal="center" vertical="center"/>
    </xf>
    <xf numFmtId="0" fontId="20" fillId="0" borderId="52" xfId="44" applyNumberFormat="1" applyFont="1" applyBorder="1" applyAlignment="1">
      <alignment horizontal="center" vertical="center"/>
    </xf>
    <xf numFmtId="172" fontId="20" fillId="0" borderId="51" xfId="44" applyNumberFormat="1" applyFont="1" applyBorder="1" applyAlignment="1">
      <alignment horizontal="right" vertical="center"/>
    </xf>
    <xf numFmtId="0" fontId="20" fillId="0" borderId="52" xfId="44" applyFont="1" applyBorder="1" applyAlignment="1">
      <alignment vertical="center"/>
    </xf>
    <xf numFmtId="172" fontId="25" fillId="0" borderId="67" xfId="44" applyNumberFormat="1" applyFont="1" applyBorder="1" applyAlignment="1">
      <alignment horizontal="right" vertical="center"/>
    </xf>
    <xf numFmtId="0" fontId="22" fillId="0" borderId="46" xfId="44" applyFont="1" applyBorder="1" applyAlignment="1">
      <alignment vertical="center"/>
    </xf>
    <xf numFmtId="0" fontId="20" fillId="0" borderId="47" xfId="44" applyFont="1" applyBorder="1" applyAlignment="1">
      <alignment horizontal="left" vertical="center"/>
    </xf>
    <xf numFmtId="0" fontId="20" fillId="0" borderId="62" xfId="44" applyFont="1" applyBorder="1" applyAlignment="1">
      <alignment horizontal="left" vertical="center"/>
    </xf>
    <xf numFmtId="0" fontId="20" fillId="0" borderId="46" xfId="44" applyFont="1" applyBorder="1" applyAlignment="1">
      <alignment horizontal="left" vertical="center"/>
    </xf>
    <xf numFmtId="14" fontId="20" fillId="0" borderId="48" xfId="44" applyNumberFormat="1" applyFont="1" applyBorder="1" applyAlignment="1">
      <alignment horizontal="center" vertical="center"/>
    </xf>
    <xf numFmtId="0" fontId="20" fillId="0" borderId="46" xfId="44" applyFont="1" applyBorder="1" applyAlignment="1">
      <alignment horizontal="center" vertical="center"/>
    </xf>
    <xf numFmtId="0" fontId="20" fillId="0" borderId="48" xfId="44" applyFont="1" applyBorder="1" applyAlignment="1">
      <alignment horizontal="center" vertical="center"/>
    </xf>
    <xf numFmtId="0" fontId="20" fillId="0" borderId="63" xfId="44" applyFont="1" applyBorder="1" applyAlignment="1">
      <alignment horizontal="left" vertical="center"/>
    </xf>
    <xf numFmtId="0" fontId="20" fillId="0" borderId="64" xfId="44" applyFont="1" applyBorder="1" applyAlignment="1">
      <alignment horizontal="left" vertical="center"/>
    </xf>
    <xf numFmtId="14" fontId="20" fillId="0" borderId="64" xfId="44" applyNumberFormat="1" applyFont="1" applyBorder="1" applyAlignment="1">
      <alignment horizontal="center" vertical="center"/>
    </xf>
    <xf numFmtId="14" fontId="20" fillId="0" borderId="65" xfId="44" applyNumberFormat="1" applyFont="1" applyBorder="1" applyAlignment="1">
      <alignment horizontal="center" vertical="center"/>
    </xf>
    <xf numFmtId="0" fontId="20" fillId="0" borderId="86" xfId="43" applyFont="1" applyBorder="1" applyAlignment="1">
      <alignment horizontal="left" vertical="center"/>
    </xf>
    <xf numFmtId="0" fontId="20" fillId="0" borderId="87" xfId="43" applyFont="1" applyBorder="1" applyAlignment="1">
      <alignment horizontal="left" vertical="center"/>
    </xf>
    <xf numFmtId="0" fontId="20" fillId="0" borderId="49" xfId="43" applyFont="1" applyBorder="1" applyAlignment="1">
      <alignment horizontal="left" vertical="center"/>
    </xf>
    <xf numFmtId="0" fontId="20" fillId="0" borderId="59" xfId="43" applyFont="1" applyBorder="1" applyAlignment="1">
      <alignment horizontal="left" vertical="center"/>
    </xf>
    <xf numFmtId="0" fontId="25" fillId="0" borderId="89" xfId="0" applyFont="1" applyBorder="1" applyAlignment="1">
      <alignment horizontal="center"/>
    </xf>
    <xf numFmtId="0" fontId="25" fillId="0" borderId="90" xfId="0" applyFont="1" applyBorder="1" applyAlignment="1">
      <alignment horizontal="center"/>
    </xf>
    <xf numFmtId="4" fontId="20" fillId="0" borderId="0" xfId="43" applyNumberFormat="1" applyFont="1" applyAlignment="1">
      <alignment vertical="center"/>
    </xf>
    <xf numFmtId="0" fontId="20" fillId="0" borderId="63" xfId="0" applyFont="1" applyBorder="1" applyAlignment="1">
      <alignment horizontal="left" vertical="center"/>
    </xf>
    <xf numFmtId="0" fontId="20" fillId="0" borderId="64" xfId="40" applyFont="1" applyBorder="1" applyAlignment="1">
      <alignment vertical="center"/>
    </xf>
    <xf numFmtId="0" fontId="20" fillId="0" borderId="64" xfId="40" applyFont="1" applyFill="1" applyBorder="1" applyAlignment="1">
      <alignment vertical="center"/>
    </xf>
    <xf numFmtId="0" fontId="25" fillId="21" borderId="92" xfId="40" applyFont="1" applyFill="1" applyBorder="1" applyAlignment="1">
      <alignment vertical="center"/>
    </xf>
    <xf numFmtId="1" fontId="20" fillId="0" borderId="28" xfId="42" applyNumberFormat="1" applyFont="1" applyBorder="1" applyAlignment="1">
      <alignment horizontal="center" vertical="center"/>
    </xf>
    <xf numFmtId="4" fontId="20" fillId="0" borderId="51" xfId="41" applyNumberFormat="1" applyFont="1" applyFill="1" applyBorder="1" applyAlignment="1">
      <alignment horizontal="right" vertical="center"/>
    </xf>
    <xf numFmtId="0" fontId="20" fillId="0" borderId="93" xfId="40" applyFont="1" applyBorder="1" applyAlignment="1">
      <alignment vertical="center"/>
    </xf>
    <xf numFmtId="0" fontId="20" fillId="0" borderId="94" xfId="40" applyFont="1" applyBorder="1" applyAlignment="1">
      <alignment vertical="center"/>
    </xf>
    <xf numFmtId="0" fontId="22" fillId="0" borderId="16" xfId="40" applyFont="1" applyFill="1" applyBorder="1" applyAlignment="1">
      <alignment horizontal="left" vertical="top"/>
    </xf>
    <xf numFmtId="4" fontId="25" fillId="0" borderId="95" xfId="40" applyNumberFormat="1" applyFont="1" applyBorder="1" applyAlignment="1"/>
    <xf numFmtId="0" fontId="25" fillId="0" borderId="96" xfId="40" applyFont="1" applyBorder="1" applyAlignment="1"/>
    <xf numFmtId="4" fontId="25" fillId="0" borderId="97" xfId="40" applyNumberFormat="1" applyFont="1" applyBorder="1" applyAlignment="1"/>
    <xf numFmtId="0" fontId="25" fillId="0" borderId="100" xfId="40" applyFont="1" applyFill="1" applyBorder="1" applyAlignment="1">
      <alignment horizontal="center" vertical="center"/>
    </xf>
    <xf numFmtId="0" fontId="25" fillId="0" borderId="101" xfId="40" applyFont="1" applyBorder="1" applyAlignment="1">
      <alignment horizontal="center" vertical="center"/>
    </xf>
    <xf numFmtId="0" fontId="25" fillId="0" borderId="102" xfId="40" applyFont="1" applyBorder="1" applyAlignment="1">
      <alignment horizontal="center" vertical="center"/>
    </xf>
    <xf numFmtId="0" fontId="25" fillId="0" borderId="103" xfId="40" applyFont="1" applyBorder="1" applyAlignment="1">
      <alignment horizontal="center" vertical="center"/>
    </xf>
    <xf numFmtId="166" fontId="20" fillId="23" borderId="0" xfId="38" applyFont="1" applyFill="1" applyBorder="1" applyAlignment="1">
      <alignment horizontal="justify" vertical="center" wrapText="1"/>
    </xf>
    <xf numFmtId="4" fontId="26" fillId="21" borderId="104" xfId="59" applyNumberFormat="1" applyFont="1" applyFill="1" applyBorder="1" applyAlignment="1" applyProtection="1">
      <alignment horizontal="center" vertical="center"/>
    </xf>
    <xf numFmtId="0" fontId="20" fillId="18" borderId="105" xfId="0" applyFont="1" applyFill="1" applyBorder="1" applyAlignment="1">
      <alignment horizontal="center" vertical="center"/>
    </xf>
    <xf numFmtId="0" fontId="23" fillId="18" borderId="106" xfId="39" applyFont="1" applyFill="1" applyBorder="1" applyAlignment="1">
      <alignment horizontal="center" vertical="center"/>
    </xf>
    <xf numFmtId="0" fontId="23" fillId="18" borderId="107" xfId="39" applyFont="1" applyFill="1" applyBorder="1" applyAlignment="1">
      <alignment horizontal="center" vertical="center"/>
    </xf>
    <xf numFmtId="0" fontId="25" fillId="0" borderId="109" xfId="40" applyFont="1" applyBorder="1" applyAlignment="1">
      <alignment horizontal="center" vertical="center"/>
    </xf>
    <xf numFmtId="0" fontId="25" fillId="0" borderId="46" xfId="40" applyFont="1" applyBorder="1" applyAlignment="1">
      <alignment horizontal="center" vertical="center"/>
    </xf>
    <xf numFmtId="0" fontId="34" fillId="0" borderId="31" xfId="0" applyFont="1" applyFill="1" applyBorder="1" applyAlignment="1">
      <alignment horizontal="left" vertical="center"/>
    </xf>
    <xf numFmtId="0" fontId="34" fillId="0" borderId="29" xfId="0" applyFont="1" applyFill="1" applyBorder="1" applyAlignment="1">
      <alignment horizontal="left" vertical="center"/>
    </xf>
    <xf numFmtId="0" fontId="34" fillId="0" borderId="75" xfId="0" applyFont="1" applyFill="1" applyBorder="1" applyAlignment="1">
      <alignment horizontal="left" vertical="center"/>
    </xf>
    <xf numFmtId="0" fontId="34" fillId="0" borderId="24" xfId="0" applyFont="1" applyFill="1" applyBorder="1" applyAlignment="1">
      <alignment horizontal="center" vertical="center"/>
    </xf>
    <xf numFmtId="0" fontId="34" fillId="0" borderId="31" xfId="0" applyFont="1" applyFill="1" applyBorder="1" applyAlignment="1">
      <alignment horizontal="center"/>
    </xf>
    <xf numFmtId="0" fontId="34" fillId="0" borderId="28" xfId="0" applyFont="1" applyFill="1" applyBorder="1" applyAlignment="1">
      <alignment horizontal="center"/>
    </xf>
    <xf numFmtId="175" fontId="34" fillId="0" borderId="28" xfId="0" applyNumberFormat="1" applyFont="1" applyFill="1" applyBorder="1" applyAlignment="1">
      <alignment horizontal="right"/>
    </xf>
    <xf numFmtId="2" fontId="34" fillId="0" borderId="28" xfId="0" applyNumberFormat="1" applyFont="1" applyFill="1" applyBorder="1" applyAlignment="1">
      <alignment horizontal="center"/>
    </xf>
    <xf numFmtId="0" fontId="34" fillId="0" borderId="28" xfId="0" applyFont="1" applyFill="1" applyBorder="1" applyAlignment="1">
      <alignment horizontal="left" wrapText="1"/>
    </xf>
    <xf numFmtId="176" fontId="34" fillId="0" borderId="28" xfId="0" applyNumberFormat="1" applyFont="1" applyFill="1" applyBorder="1" applyAlignment="1">
      <alignment horizontal="right"/>
    </xf>
    <xf numFmtId="176" fontId="34" fillId="0" borderId="28" xfId="0" applyNumberFormat="1" applyFont="1" applyFill="1" applyBorder="1" applyAlignment="1">
      <alignment horizontal="center"/>
    </xf>
    <xf numFmtId="4" fontId="34" fillId="0" borderId="28" xfId="0" applyNumberFormat="1" applyFont="1" applyFill="1" applyBorder="1" applyAlignment="1"/>
    <xf numFmtId="4" fontId="34" fillId="0" borderId="25" xfId="0" applyNumberFormat="1" applyFont="1" applyFill="1" applyBorder="1" applyAlignment="1"/>
    <xf numFmtId="4" fontId="34" fillId="0" borderId="28" xfId="0" applyNumberFormat="1" applyFont="1" applyFill="1" applyBorder="1" applyAlignment="1">
      <alignment horizontal="center"/>
    </xf>
    <xf numFmtId="0" fontId="34" fillId="0" borderId="28" xfId="0" applyFont="1" applyFill="1" applyBorder="1" applyAlignment="1">
      <alignment horizontal="right" vertical="center"/>
    </xf>
    <xf numFmtId="0" fontId="34" fillId="0" borderId="28" xfId="0" applyFont="1" applyFill="1" applyBorder="1" applyAlignment="1">
      <alignment horizontal="center" vertical="center"/>
    </xf>
    <xf numFmtId="4" fontId="34" fillId="0" borderId="28" xfId="0" applyNumberFormat="1" applyFont="1" applyFill="1" applyBorder="1" applyAlignment="1">
      <alignment horizontal="center" vertical="center"/>
    </xf>
    <xf numFmtId="0" fontId="34" fillId="0" borderId="31" xfId="0" applyFont="1" applyFill="1" applyBorder="1" applyAlignment="1">
      <alignment horizontal="left"/>
    </xf>
    <xf numFmtId="0" fontId="34" fillId="0" borderId="39" xfId="0" applyFont="1" applyFill="1" applyBorder="1" applyAlignment="1">
      <alignment horizontal="right" vertical="center"/>
    </xf>
    <xf numFmtId="178" fontId="34" fillId="0" borderId="28" xfId="0" applyNumberFormat="1" applyFont="1" applyFill="1" applyBorder="1" applyAlignment="1">
      <alignment horizontal="right" vertical="center"/>
    </xf>
    <xf numFmtId="4" fontId="34" fillId="0" borderId="28" xfId="0" applyNumberFormat="1" applyFont="1" applyFill="1" applyBorder="1" applyAlignment="1">
      <alignment vertical="center"/>
    </xf>
    <xf numFmtId="4" fontId="0" fillId="0" borderId="0" xfId="0" applyNumberFormat="1"/>
    <xf numFmtId="0" fontId="35" fillId="0" borderId="0" xfId="30" applyFont="1"/>
    <xf numFmtId="0" fontId="36" fillId="0" borderId="0" xfId="30" applyFont="1" applyAlignment="1">
      <alignment horizontal="center" vertical="center"/>
    </xf>
    <xf numFmtId="0" fontId="35" fillId="0" borderId="114" xfId="30" applyFont="1" applyBorder="1" applyAlignment="1">
      <alignment horizontal="center"/>
    </xf>
    <xf numFmtId="0" fontId="35" fillId="0" borderId="23" xfId="30" applyFont="1" applyBorder="1" applyAlignment="1">
      <alignment horizontal="center"/>
    </xf>
    <xf numFmtId="40" fontId="35" fillId="0" borderId="115" xfId="59" applyFont="1" applyFill="1" applyBorder="1" applyAlignment="1" applyProtection="1"/>
    <xf numFmtId="0" fontId="35" fillId="0" borderId="46" xfId="30" applyFont="1" applyBorder="1" applyAlignment="1">
      <alignment horizontal="center"/>
    </xf>
    <xf numFmtId="40" fontId="35" fillId="0" borderId="48" xfId="59" applyFont="1" applyFill="1" applyBorder="1" applyAlignment="1" applyProtection="1"/>
    <xf numFmtId="0" fontId="38" fillId="0" borderId="116" xfId="30" applyFont="1" applyBorder="1"/>
    <xf numFmtId="4" fontId="34" fillId="20" borderId="28" xfId="0" applyNumberFormat="1" applyFont="1" applyFill="1" applyBorder="1" applyAlignment="1">
      <alignment vertical="center"/>
    </xf>
    <xf numFmtId="0" fontId="12" fillId="0" borderId="0" xfId="0" applyFont="1" applyAlignment="1">
      <alignment horizontal="center" vertical="center"/>
    </xf>
    <xf numFmtId="0" fontId="35" fillId="23" borderId="0" xfId="30" applyFont="1" applyFill="1"/>
    <xf numFmtId="4" fontId="35" fillId="23" borderId="0" xfId="30" applyNumberFormat="1" applyFont="1" applyFill="1"/>
    <xf numFmtId="0" fontId="0" fillId="0" borderId="0" xfId="0" applyAlignment="1"/>
    <xf numFmtId="0" fontId="0" fillId="0" borderId="0" xfId="0" applyAlignment="1">
      <alignment wrapText="1"/>
    </xf>
    <xf numFmtId="0" fontId="0" fillId="0" borderId="0" xfId="0" applyFill="1" applyAlignment="1">
      <alignment horizontal="justify" vertical="center" wrapText="1"/>
    </xf>
    <xf numFmtId="0" fontId="0" fillId="0" borderId="0" xfId="0" applyAlignment="1">
      <alignment horizontal="center" vertical="center" wrapText="1"/>
    </xf>
    <xf numFmtId="0" fontId="28" fillId="0" borderId="0" xfId="0" applyFont="1"/>
    <xf numFmtId="0" fontId="0" fillId="0" borderId="0" xfId="0" applyFont="1"/>
    <xf numFmtId="0" fontId="39" fillId="0" borderId="0" xfId="0" applyFont="1" applyBorder="1" applyAlignment="1">
      <alignment vertical="center" wrapText="1"/>
    </xf>
    <xf numFmtId="0" fontId="0" fillId="0" borderId="0" xfId="0" applyNumberFormat="1" applyFont="1" applyAlignment="1">
      <alignment horizontal="center" vertical="center"/>
    </xf>
    <xf numFmtId="0" fontId="0" fillId="0" borderId="0" xfId="0" applyNumberFormat="1" applyFont="1" applyAlignment="1">
      <alignment vertical="center"/>
    </xf>
    <xf numFmtId="0" fontId="0" fillId="0" borderId="0" xfId="0" applyFont="1" applyAlignment="1">
      <alignment horizontal="center"/>
    </xf>
    <xf numFmtId="0" fontId="0" fillId="0" borderId="0" xfId="0" applyBorder="1" applyAlignment="1">
      <alignment horizontal="center"/>
    </xf>
    <xf numFmtId="0" fontId="0" fillId="0" borderId="0" xfId="0" applyFont="1" applyAlignment="1"/>
    <xf numFmtId="0" fontId="0" fillId="0" borderId="0" xfId="0" applyBorder="1" applyAlignment="1">
      <alignment horizontal="center" vertical="center"/>
    </xf>
    <xf numFmtId="0" fontId="12" fillId="0" borderId="0" xfId="0" applyFont="1"/>
    <xf numFmtId="0" fontId="12" fillId="0" borderId="0" xfId="0" applyNumberFormat="1" applyFont="1" applyAlignment="1">
      <alignment horizontal="center" vertical="center"/>
    </xf>
    <xf numFmtId="0" fontId="12" fillId="0" borderId="0" xfId="0" applyNumberFormat="1" applyFont="1" applyAlignment="1">
      <alignment vertical="center"/>
    </xf>
    <xf numFmtId="0" fontId="12" fillId="0" borderId="0" xfId="0" applyFont="1" applyAlignment="1">
      <alignment horizontal="center"/>
    </xf>
    <xf numFmtId="0" fontId="24" fillId="0" borderId="0" xfId="0" applyFont="1" applyBorder="1" applyAlignment="1">
      <alignment vertical="center" wrapText="1"/>
    </xf>
    <xf numFmtId="0" fontId="12" fillId="0" borderId="0" xfId="0" applyFont="1" applyBorder="1" applyAlignment="1">
      <alignment horizontal="center" vertical="center"/>
    </xf>
    <xf numFmtId="0" fontId="12" fillId="0" borderId="0" xfId="37" applyFont="1" applyBorder="1" applyAlignment="1">
      <alignment horizontal="center" vertical="center"/>
    </xf>
    <xf numFmtId="4" fontId="34" fillId="0" borderId="25" xfId="0" applyNumberFormat="1" applyFont="1" applyFill="1" applyBorder="1" applyAlignment="1">
      <alignment vertical="center"/>
    </xf>
    <xf numFmtId="0" fontId="12" fillId="0" borderId="0" xfId="0" applyFont="1" applyFill="1" applyBorder="1"/>
    <xf numFmtId="0" fontId="12" fillId="0" borderId="0" xfId="0" applyFont="1" applyFill="1" applyBorder="1" applyAlignment="1">
      <alignment horizontal="center"/>
    </xf>
    <xf numFmtId="4" fontId="12" fillId="0" borderId="0" xfId="0" applyNumberFormat="1" applyFont="1" applyFill="1" applyBorder="1"/>
    <xf numFmtId="10" fontId="12" fillId="0" borderId="0" xfId="46" applyNumberFormat="1" applyFont="1" applyFill="1" applyBorder="1" applyAlignment="1" applyProtection="1">
      <alignment horizontal="justify" vertical="center"/>
    </xf>
    <xf numFmtId="0" fontId="12" fillId="0" borderId="0" xfId="0" applyFont="1" applyAlignment="1">
      <alignment horizontal="justify" vertical="center"/>
    </xf>
    <xf numFmtId="0" fontId="12" fillId="0" borderId="0" xfId="0" applyNumberFormat="1" applyFont="1" applyAlignment="1">
      <alignment horizontal="justify" vertical="center"/>
    </xf>
    <xf numFmtId="0" fontId="12" fillId="0" borderId="0" xfId="37" applyFont="1" applyBorder="1" applyAlignment="1">
      <alignment horizontal="justify" vertical="center" wrapText="1"/>
    </xf>
    <xf numFmtId="0" fontId="12" fillId="0" borderId="0" xfId="37" applyFont="1" applyBorder="1" applyAlignment="1">
      <alignment horizontal="justify" vertical="center"/>
    </xf>
    <xf numFmtId="0" fontId="12" fillId="0" borderId="0" xfId="0" applyFont="1" applyBorder="1" applyAlignment="1">
      <alignment horizontal="justify" vertical="center"/>
    </xf>
    <xf numFmtId="0" fontId="24" fillId="0" borderId="0" xfId="37" applyFont="1" applyBorder="1" applyAlignment="1">
      <alignment horizontal="center" vertical="center"/>
    </xf>
    <xf numFmtId="165" fontId="12" fillId="0" borderId="0" xfId="37" applyNumberFormat="1" applyFont="1" applyBorder="1" applyAlignment="1">
      <alignment horizontal="center" vertical="center"/>
    </xf>
    <xf numFmtId="0" fontId="35" fillId="0" borderId="0" xfId="30" applyFont="1" applyFill="1"/>
    <xf numFmtId="0" fontId="35" fillId="0" borderId="0" xfId="30" applyFont="1" applyAlignment="1">
      <alignment horizontal="right" vertical="center"/>
    </xf>
    <xf numFmtId="40" fontId="35" fillId="0" borderId="115" xfId="59" applyFont="1" applyFill="1" applyBorder="1" applyAlignment="1" applyProtection="1">
      <alignment horizontal="right" vertical="center"/>
    </xf>
    <xf numFmtId="40" fontId="35" fillId="0" borderId="48" xfId="59" applyFont="1" applyFill="1" applyBorder="1" applyAlignment="1" applyProtection="1">
      <alignment horizontal="right" vertical="center"/>
    </xf>
    <xf numFmtId="4" fontId="34" fillId="0" borderId="28" xfId="0" applyNumberFormat="1" applyFont="1" applyFill="1" applyBorder="1" applyAlignment="1">
      <alignment horizontal="right" vertical="center"/>
    </xf>
    <xf numFmtId="40" fontId="20" fillId="0" borderId="28" xfId="59" applyFont="1" applyFill="1" applyBorder="1" applyAlignment="1" applyProtection="1">
      <alignment horizontal="center" vertical="center"/>
    </xf>
    <xf numFmtId="4" fontId="20" fillId="0" borderId="28" xfId="43" applyNumberFormat="1" applyFont="1" applyBorder="1" applyAlignment="1">
      <alignment horizontal="center" vertical="center"/>
    </xf>
    <xf numFmtId="40" fontId="20" fillId="0" borderId="51" xfId="59" applyFont="1" applyFill="1" applyBorder="1" applyAlignment="1" applyProtection="1">
      <alignment horizontal="right" vertical="center"/>
    </xf>
    <xf numFmtId="4" fontId="20" fillId="0" borderId="28" xfId="42" applyNumberFormat="1" applyFont="1" applyBorder="1" applyAlignment="1">
      <alignment horizontal="center" vertical="center"/>
    </xf>
    <xf numFmtId="0" fontId="42" fillId="20" borderId="42" xfId="40" applyFont="1" applyFill="1" applyBorder="1" applyAlignment="1">
      <alignment horizontal="center" vertical="center"/>
    </xf>
    <xf numFmtId="0" fontId="42" fillId="0" borderId="42" xfId="40" applyFont="1" applyFill="1" applyBorder="1" applyAlignment="1">
      <alignment horizontal="center" vertical="center"/>
    </xf>
    <xf numFmtId="0" fontId="42" fillId="0" borderId="42" xfId="0" applyFont="1" applyBorder="1" applyAlignment="1">
      <alignment horizontal="center" vertical="center"/>
    </xf>
    <xf numFmtId="0" fontId="42" fillId="0" borderId="42" xfId="0" applyFont="1" applyFill="1" applyBorder="1" applyAlignment="1">
      <alignment horizontal="center" vertical="center"/>
    </xf>
    <xf numFmtId="0" fontId="0" fillId="0" borderId="42" xfId="0" applyBorder="1" applyAlignment="1">
      <alignment horizontal="center" vertical="center"/>
    </xf>
    <xf numFmtId="0" fontId="34" fillId="0" borderId="31" xfId="0" applyFont="1" applyFill="1" applyBorder="1" applyAlignment="1">
      <alignment horizontal="center" vertical="center" wrapText="1"/>
    </xf>
    <xf numFmtId="0" fontId="34" fillId="0" borderId="28" xfId="0" applyFont="1" applyFill="1" applyBorder="1" applyAlignment="1">
      <alignment horizontal="center" vertical="center" wrapText="1"/>
    </xf>
    <xf numFmtId="175" fontId="34" fillId="0" borderId="28" xfId="0" applyNumberFormat="1" applyFont="1" applyFill="1" applyBorder="1" applyAlignment="1">
      <alignment horizontal="right" vertical="center" wrapText="1"/>
    </xf>
    <xf numFmtId="175" fontId="34" fillId="0" borderId="28" xfId="0" applyNumberFormat="1" applyFont="1" applyFill="1" applyBorder="1" applyAlignment="1">
      <alignment horizontal="center" vertical="center" wrapText="1"/>
    </xf>
    <xf numFmtId="2" fontId="34" fillId="0" borderId="28" xfId="0" applyNumberFormat="1" applyFont="1" applyFill="1" applyBorder="1" applyAlignment="1">
      <alignment horizontal="center" vertical="center" wrapText="1"/>
    </xf>
    <xf numFmtId="0" fontId="0" fillId="0" borderId="0" xfId="0" applyBorder="1"/>
    <xf numFmtId="0" fontId="42" fillId="0" borderId="0" xfId="0" applyFont="1" applyFill="1" applyBorder="1" applyAlignment="1">
      <alignment horizontal="center" vertical="center"/>
    </xf>
    <xf numFmtId="0" fontId="42" fillId="0" borderId="117" xfId="0" applyFont="1" applyBorder="1" applyAlignment="1">
      <alignment horizontal="center" vertical="center"/>
    </xf>
    <xf numFmtId="0" fontId="42" fillId="0" borderId="117" xfId="0" applyFont="1" applyFill="1" applyBorder="1" applyAlignment="1">
      <alignment horizontal="center" vertical="center"/>
    </xf>
    <xf numFmtId="0" fontId="0" fillId="0" borderId="0" xfId="0" applyAlignment="1">
      <alignment horizontal="justify" vertical="center" wrapText="1"/>
    </xf>
    <xf numFmtId="0" fontId="42" fillId="24" borderId="42" xfId="40" applyFont="1" applyFill="1" applyBorder="1" applyAlignment="1">
      <alignment horizontal="center" vertical="center"/>
    </xf>
    <xf numFmtId="0" fontId="42" fillId="24" borderId="42" xfId="0" applyFont="1" applyFill="1" applyBorder="1" applyAlignment="1">
      <alignment horizontal="center" vertical="center"/>
    </xf>
    <xf numFmtId="0" fontId="42" fillId="24" borderId="117" xfId="0" applyFont="1" applyFill="1" applyBorder="1" applyAlignment="1">
      <alignment horizontal="center" vertical="center"/>
    </xf>
    <xf numFmtId="4" fontId="41" fillId="0" borderId="0" xfId="0" applyNumberFormat="1" applyFont="1" applyBorder="1"/>
    <xf numFmtId="4" fontId="41" fillId="0" borderId="0" xfId="0" applyNumberFormat="1" applyFont="1"/>
    <xf numFmtId="0" fontId="12" fillId="0" borderId="0" xfId="42" applyFont="1" applyAlignment="1">
      <alignment horizontal="center" vertical="center"/>
    </xf>
    <xf numFmtId="0" fontId="12" fillId="0" borderId="0" xfId="42" applyFont="1" applyAlignment="1">
      <alignment vertical="center"/>
    </xf>
    <xf numFmtId="0" fontId="12" fillId="0" borderId="0" xfId="0" applyFont="1" applyAlignment="1">
      <alignment vertical="center"/>
    </xf>
    <xf numFmtId="38" fontId="12" fillId="0" borderId="0" xfId="59" applyNumberFormat="1" applyFont="1" applyFill="1" applyAlignment="1">
      <alignment horizontal="right" vertical="center"/>
    </xf>
    <xf numFmtId="0" fontId="12" fillId="18" borderId="55" xfId="0" applyFont="1" applyFill="1" applyBorder="1" applyAlignment="1">
      <alignment horizontal="left" vertical="top"/>
    </xf>
    <xf numFmtId="0" fontId="24" fillId="18" borderId="107" xfId="39" applyFont="1" applyFill="1" applyBorder="1" applyAlignment="1">
      <alignment horizontal="center" vertical="center"/>
    </xf>
    <xf numFmtId="0" fontId="24" fillId="0" borderId="128" xfId="42" applyFont="1" applyBorder="1" applyAlignment="1">
      <alignment horizontal="center" vertical="top"/>
    </xf>
    <xf numFmtId="0" fontId="24" fillId="0" borderId="129" xfId="42" applyFont="1" applyBorder="1" applyAlignment="1">
      <alignment horizontal="center" vertical="top"/>
    </xf>
    <xf numFmtId="0" fontId="12" fillId="0" borderId="129" xfId="42" applyFont="1" applyBorder="1" applyAlignment="1">
      <alignment vertical="top"/>
    </xf>
    <xf numFmtId="38" fontId="12" fillId="0" borderId="129" xfId="59" applyNumberFormat="1" applyFont="1" applyFill="1" applyBorder="1" applyAlignment="1">
      <alignment horizontal="right" vertical="top"/>
    </xf>
    <xf numFmtId="0" fontId="12" fillId="0" borderId="130" xfId="42" applyFont="1" applyBorder="1" applyAlignment="1">
      <alignment vertical="top"/>
    </xf>
    <xf numFmtId="0" fontId="12" fillId="0" borderId="61" xfId="42" applyFont="1" applyBorder="1" applyAlignment="1">
      <alignment horizontal="center" vertical="top"/>
    </xf>
    <xf numFmtId="0" fontId="12" fillId="0" borderId="11" xfId="42" applyFont="1" applyBorder="1" applyAlignment="1">
      <alignment horizontal="center" vertical="top"/>
    </xf>
    <xf numFmtId="0" fontId="12" fillId="0" borderId="11" xfId="42" applyFont="1" applyBorder="1" applyAlignment="1">
      <alignment vertical="top"/>
    </xf>
    <xf numFmtId="38" fontId="12" fillId="0" borderId="11" xfId="59" applyNumberFormat="1" applyFont="1" applyFill="1" applyBorder="1" applyAlignment="1">
      <alignment horizontal="right" vertical="top"/>
    </xf>
    <xf numFmtId="0" fontId="12" fillId="0" borderId="56" xfId="42" applyFont="1" applyBorder="1" applyAlignment="1">
      <alignment vertical="top"/>
    </xf>
    <xf numFmtId="0" fontId="12" fillId="0" borderId="131" xfId="42" applyFont="1" applyBorder="1" applyAlignment="1">
      <alignment horizontal="left" vertical="top"/>
    </xf>
    <xf numFmtId="0" fontId="12" fillId="0" borderId="59" xfId="42" applyFont="1" applyBorder="1" applyAlignment="1">
      <alignment vertical="center"/>
    </xf>
    <xf numFmtId="0" fontId="12" fillId="0" borderId="62" xfId="42" applyFont="1" applyBorder="1" applyAlignment="1">
      <alignment horizontal="center" vertical="center"/>
    </xf>
    <xf numFmtId="43" fontId="12" fillId="0" borderId="0" xfId="59" applyNumberFormat="1" applyFont="1" applyFill="1" applyBorder="1" applyAlignment="1">
      <alignment horizontal="left" vertical="top"/>
    </xf>
    <xf numFmtId="43" fontId="12" fillId="0" borderId="48" xfId="42" applyNumberFormat="1" applyFont="1" applyBorder="1" applyAlignment="1">
      <alignment horizontal="left" vertical="top"/>
    </xf>
    <xf numFmtId="38" fontId="12" fillId="0" borderId="11" xfId="59" applyNumberFormat="1" applyFont="1" applyFill="1" applyBorder="1" applyAlignment="1">
      <alignment horizontal="right" vertical="center"/>
    </xf>
    <xf numFmtId="0" fontId="12" fillId="0" borderId="56" xfId="42" applyFont="1" applyBorder="1" applyAlignment="1">
      <alignment vertical="center"/>
    </xf>
    <xf numFmtId="0" fontId="12" fillId="0" borderId="62" xfId="42" applyFont="1" applyBorder="1" applyAlignment="1">
      <alignment horizontal="left" vertical="top"/>
    </xf>
    <xf numFmtId="0" fontId="12" fillId="0" borderId="65" xfId="42" applyFont="1" applyBorder="1" applyAlignment="1">
      <alignment vertical="center"/>
    </xf>
    <xf numFmtId="0" fontId="12" fillId="0" borderId="0" xfId="42" applyFont="1" applyFill="1" applyAlignment="1">
      <alignment vertical="center"/>
    </xf>
    <xf numFmtId="0" fontId="12" fillId="0" borderId="0" xfId="0" applyFont="1" applyFill="1" applyAlignment="1">
      <alignment vertical="center"/>
    </xf>
    <xf numFmtId="0" fontId="12" fillId="0" borderId="129" xfId="42" applyFont="1" applyFill="1" applyBorder="1" applyAlignment="1">
      <alignment vertical="top"/>
    </xf>
    <xf numFmtId="0" fontId="12" fillId="0" borderId="11" xfId="42" applyFont="1" applyFill="1" applyBorder="1" applyAlignment="1">
      <alignment vertical="top"/>
    </xf>
    <xf numFmtId="0" fontId="12" fillId="0" borderId="44" xfId="42" applyFont="1" applyFill="1" applyBorder="1" applyAlignment="1">
      <alignment horizontal="center" vertical="center"/>
    </xf>
    <xf numFmtId="43" fontId="12" fillId="0" borderId="0" xfId="42" applyNumberFormat="1" applyFont="1" applyFill="1" applyBorder="1" applyAlignment="1">
      <alignment horizontal="left" vertical="top"/>
    </xf>
    <xf numFmtId="0" fontId="12" fillId="0" borderId="0" xfId="42" applyFont="1" applyFill="1" applyBorder="1" applyAlignment="1">
      <alignment vertical="center"/>
    </xf>
    <xf numFmtId="0" fontId="12" fillId="0" borderId="33" xfId="42" applyFont="1" applyFill="1" applyBorder="1" applyAlignment="1">
      <alignment horizontal="left" vertical="top"/>
    </xf>
    <xf numFmtId="0" fontId="12" fillId="0" borderId="64" xfId="42" applyFont="1" applyFill="1" applyBorder="1" applyAlignment="1">
      <alignment vertical="center"/>
    </xf>
    <xf numFmtId="0" fontId="20" fillId="0" borderId="46" xfId="0" applyFont="1" applyFill="1" applyBorder="1" applyAlignment="1">
      <alignment vertical="center" wrapText="1"/>
    </xf>
    <xf numFmtId="0" fontId="20" fillId="0" borderId="0" xfId="0" applyFont="1" applyFill="1" applyBorder="1" applyAlignment="1">
      <alignment horizontal="justify" vertical="center" wrapText="1"/>
    </xf>
    <xf numFmtId="0" fontId="20" fillId="11" borderId="0" xfId="0" applyFont="1" applyFill="1" applyBorder="1" applyAlignment="1">
      <alignment vertical="center" wrapText="1"/>
    </xf>
    <xf numFmtId="4" fontId="20" fillId="11" borderId="0" xfId="0" applyNumberFormat="1" applyFont="1" applyFill="1" applyBorder="1" applyAlignment="1">
      <alignment horizontal="center" vertical="center" wrapText="1"/>
    </xf>
    <xf numFmtId="0" fontId="20" fillId="11" borderId="48" xfId="0" applyFont="1" applyFill="1" applyBorder="1" applyAlignment="1">
      <alignment vertical="center" wrapText="1"/>
    </xf>
    <xf numFmtId="0" fontId="20" fillId="0" borderId="0" xfId="39" applyNumberFormat="1" applyFont="1" applyAlignment="1">
      <alignment vertical="center"/>
    </xf>
    <xf numFmtId="10" fontId="20" fillId="0" borderId="28" xfId="59" applyNumberFormat="1" applyFont="1" applyFill="1" applyBorder="1" applyAlignment="1" applyProtection="1">
      <alignment horizontal="center" vertical="center"/>
    </xf>
    <xf numFmtId="166" fontId="20" fillId="26" borderId="45" xfId="38" applyFont="1" applyFill="1" applyBorder="1" applyAlignment="1">
      <alignment horizontal="left" vertical="center" wrapText="1"/>
    </xf>
    <xf numFmtId="0" fontId="20" fillId="26" borderId="42" xfId="40" applyFont="1" applyFill="1" applyBorder="1" applyAlignment="1">
      <alignment horizontal="center" vertical="center"/>
    </xf>
    <xf numFmtId="43" fontId="20" fillId="26" borderId="42" xfId="59" applyNumberFormat="1" applyFont="1" applyFill="1" applyBorder="1" applyAlignment="1" applyProtection="1">
      <alignment horizontal="center" vertical="center"/>
      <protection locked="0"/>
    </xf>
    <xf numFmtId="179" fontId="20" fillId="26" borderId="42" xfId="38" applyNumberFormat="1" applyFont="1" applyFill="1" applyBorder="1" applyAlignment="1" applyProtection="1">
      <alignment horizontal="right" vertical="center"/>
      <protection locked="0"/>
    </xf>
    <xf numFmtId="43" fontId="20" fillId="26" borderId="42" xfId="38" applyNumberFormat="1" applyFont="1" applyFill="1" applyBorder="1" applyAlignment="1" applyProtection="1">
      <alignment horizontal="right" vertical="center"/>
      <protection locked="0"/>
    </xf>
    <xf numFmtId="43" fontId="20" fillId="26" borderId="42" xfId="38" applyNumberFormat="1" applyFont="1" applyFill="1" applyBorder="1" applyAlignment="1" applyProtection="1">
      <alignment horizontal="center" vertical="center"/>
      <protection locked="0"/>
    </xf>
    <xf numFmtId="10" fontId="20" fillId="26" borderId="117" xfId="39" applyNumberFormat="1" applyFont="1" applyFill="1" applyBorder="1" applyAlignment="1">
      <alignment horizontal="right" vertical="center"/>
    </xf>
    <xf numFmtId="169" fontId="20" fillId="26" borderId="52" xfId="40" applyNumberFormat="1" applyFont="1" applyFill="1" applyBorder="1" applyAlignment="1">
      <alignment horizontal="justify" vertical="center" wrapText="1"/>
    </xf>
    <xf numFmtId="0" fontId="20" fillId="26" borderId="28" xfId="40" applyFont="1" applyFill="1" applyBorder="1" applyAlignment="1">
      <alignment horizontal="center" vertical="center"/>
    </xf>
    <xf numFmtId="43" fontId="20" fillId="26" borderId="31" xfId="38" applyNumberFormat="1" applyFont="1" applyFill="1" applyBorder="1" applyAlignment="1" applyProtection="1">
      <alignment horizontal="right" vertical="center"/>
      <protection locked="0"/>
    </xf>
    <xf numFmtId="43" fontId="20" fillId="26" borderId="29" xfId="38" applyNumberFormat="1" applyFont="1" applyFill="1" applyBorder="1" applyAlignment="1" applyProtection="1">
      <alignment horizontal="center" vertical="center"/>
      <protection locked="0"/>
    </xf>
    <xf numFmtId="43" fontId="20" fillId="26" borderId="28" xfId="38" applyNumberFormat="1" applyFont="1" applyFill="1" applyBorder="1" applyAlignment="1" applyProtection="1">
      <alignment horizontal="right" vertical="center"/>
      <protection locked="0"/>
    </xf>
    <xf numFmtId="43" fontId="20" fillId="26" borderId="28" xfId="38" applyNumberFormat="1" applyFont="1" applyFill="1" applyBorder="1" applyAlignment="1" applyProtection="1">
      <alignment horizontal="center" vertical="center"/>
      <protection locked="0"/>
    </xf>
    <xf numFmtId="10" fontId="20" fillId="26" borderId="51" xfId="39" applyNumberFormat="1" applyFont="1" applyFill="1" applyBorder="1" applyAlignment="1">
      <alignment horizontal="right" vertical="center"/>
    </xf>
    <xf numFmtId="166" fontId="20" fillId="26" borderId="52" xfId="38" applyFont="1" applyFill="1" applyBorder="1" applyAlignment="1">
      <alignment horizontal="justify" vertical="center" wrapText="1"/>
    </xf>
    <xf numFmtId="169" fontId="25" fillId="26" borderId="77" xfId="40" applyNumberFormat="1" applyFont="1" applyFill="1" applyBorder="1" applyAlignment="1">
      <alignment horizontal="justify" vertical="center" wrapText="1"/>
    </xf>
    <xf numFmtId="0" fontId="25" fillId="26" borderId="43" xfId="40" applyFont="1" applyFill="1" applyBorder="1" applyAlignment="1">
      <alignment horizontal="center" vertical="center"/>
    </xf>
    <xf numFmtId="43" fontId="25" fillId="26" borderId="43" xfId="59" applyNumberFormat="1" applyFont="1" applyFill="1" applyBorder="1" applyAlignment="1" applyProtection="1">
      <alignment horizontal="center" vertical="center"/>
      <protection locked="0"/>
    </xf>
    <xf numFmtId="43" fontId="25" fillId="26" borderId="43" xfId="38" applyNumberFormat="1" applyFont="1" applyFill="1" applyBorder="1" applyAlignment="1" applyProtection="1">
      <alignment horizontal="right" vertical="center"/>
      <protection locked="0"/>
    </xf>
    <xf numFmtId="43" fontId="25" fillId="26" borderId="43" xfId="38" applyNumberFormat="1" applyFont="1" applyFill="1" applyBorder="1" applyAlignment="1" applyProtection="1">
      <alignment horizontal="center" vertical="center"/>
      <protection locked="0"/>
    </xf>
    <xf numFmtId="10" fontId="25" fillId="26" borderId="126" xfId="39" applyNumberFormat="1" applyFont="1" applyFill="1" applyBorder="1" applyAlignment="1">
      <alignment horizontal="right" vertical="center"/>
    </xf>
    <xf numFmtId="166" fontId="20" fillId="26" borderId="42" xfId="38" applyFont="1" applyFill="1" applyBorder="1" applyAlignment="1">
      <alignment horizontal="center" vertical="center"/>
    </xf>
    <xf numFmtId="168" fontId="20" fillId="26" borderId="42" xfId="38" applyNumberFormat="1" applyFont="1" applyFill="1" applyBorder="1" applyAlignment="1" applyProtection="1">
      <alignment horizontal="center" vertical="center"/>
      <protection locked="0"/>
    </xf>
    <xf numFmtId="4" fontId="20" fillId="26" borderId="42" xfId="0" applyNumberFormat="1" applyFont="1" applyFill="1" applyBorder="1" applyAlignment="1" applyProtection="1">
      <alignment horizontal="right" vertical="center"/>
      <protection locked="0"/>
    </xf>
    <xf numFmtId="4" fontId="20" fillId="26" borderId="42" xfId="40" applyNumberFormat="1" applyFont="1" applyFill="1" applyBorder="1" applyAlignment="1">
      <alignment horizontal="right" vertical="center"/>
    </xf>
    <xf numFmtId="40" fontId="20" fillId="26" borderId="42" xfId="59" applyFont="1" applyFill="1" applyBorder="1" applyAlignment="1">
      <alignment horizontal="right" vertical="center"/>
    </xf>
    <xf numFmtId="166" fontId="20" fillId="26" borderId="108" xfId="38" applyFont="1" applyFill="1" applyBorder="1" applyAlignment="1">
      <alignment horizontal="left" vertical="center" wrapText="1"/>
    </xf>
    <xf numFmtId="0" fontId="20" fillId="26" borderId="77" xfId="40" applyFont="1" applyFill="1" applyBorder="1" applyAlignment="1">
      <alignment horizontal="center" vertical="center"/>
    </xf>
    <xf numFmtId="169" fontId="20" fillId="26" borderId="50" xfId="40" applyNumberFormat="1" applyFont="1" applyFill="1" applyBorder="1" applyAlignment="1">
      <alignment horizontal="justify" vertical="center" wrapText="1"/>
    </xf>
    <xf numFmtId="0" fontId="20" fillId="26" borderId="50" xfId="40" applyFont="1" applyFill="1" applyBorder="1" applyAlignment="1">
      <alignment horizontal="center" vertical="center"/>
    </xf>
    <xf numFmtId="166" fontId="20" fillId="26" borderId="50" xfId="38" applyFont="1" applyFill="1" applyBorder="1" applyAlignment="1">
      <alignment horizontal="justify" vertical="center" wrapText="1"/>
    </xf>
    <xf numFmtId="166" fontId="20" fillId="26" borderId="110" xfId="38" applyFont="1" applyFill="1" applyBorder="1" applyAlignment="1">
      <alignment horizontal="left" vertical="center" wrapText="1"/>
    </xf>
    <xf numFmtId="166" fontId="20" fillId="26" borderId="110" xfId="38" applyFont="1" applyFill="1" applyBorder="1" applyAlignment="1">
      <alignment horizontal="center" vertical="center"/>
    </xf>
    <xf numFmtId="4" fontId="20" fillId="26" borderId="120" xfId="40" applyNumberFormat="1" applyFont="1" applyFill="1" applyBorder="1" applyAlignment="1">
      <alignment horizontal="right" vertical="center"/>
    </xf>
    <xf numFmtId="4" fontId="20" fillId="26" borderId="133" xfId="40" applyNumberFormat="1" applyFont="1" applyFill="1" applyBorder="1" applyAlignment="1">
      <alignment horizontal="right" vertical="center"/>
    </xf>
    <xf numFmtId="4" fontId="20" fillId="26" borderId="120" xfId="0" applyNumberFormat="1" applyFont="1" applyFill="1" applyBorder="1" applyAlignment="1" applyProtection="1">
      <alignment horizontal="right" vertical="center"/>
      <protection locked="0"/>
    </xf>
    <xf numFmtId="40" fontId="20" fillId="26" borderId="120" xfId="59" applyFont="1" applyFill="1" applyBorder="1" applyAlignment="1">
      <alignment horizontal="right" vertical="center"/>
    </xf>
    <xf numFmtId="43" fontId="20" fillId="26" borderId="121" xfId="59" applyNumberFormat="1" applyFont="1" applyFill="1" applyBorder="1" applyAlignment="1">
      <alignment horizontal="right" vertical="center"/>
    </xf>
    <xf numFmtId="166" fontId="20" fillId="26" borderId="77" xfId="38" applyFont="1" applyFill="1" applyBorder="1" applyAlignment="1">
      <alignment horizontal="left" vertical="center" wrapText="1"/>
    </xf>
    <xf numFmtId="168" fontId="20" fillId="26" borderId="124" xfId="38" applyNumberFormat="1" applyFont="1" applyFill="1" applyBorder="1" applyAlignment="1" applyProtection="1">
      <alignment horizontal="center" vertical="center"/>
      <protection locked="0"/>
    </xf>
    <xf numFmtId="4" fontId="20" fillId="26" borderId="111" xfId="40" applyNumberFormat="1" applyFont="1" applyFill="1" applyBorder="1" applyAlignment="1">
      <alignment horizontal="right" vertical="center"/>
    </xf>
    <xf numFmtId="4" fontId="20" fillId="26" borderId="125" xfId="40" applyNumberFormat="1" applyFont="1" applyFill="1" applyBorder="1" applyAlignment="1">
      <alignment horizontal="right" vertical="center"/>
    </xf>
    <xf numFmtId="40" fontId="20" fillId="26" borderId="111" xfId="59" applyFont="1" applyFill="1" applyBorder="1" applyAlignment="1">
      <alignment horizontal="right" vertical="center"/>
    </xf>
    <xf numFmtId="43" fontId="20" fillId="26" borderId="113" xfId="59" applyNumberFormat="1" applyFont="1" applyFill="1" applyBorder="1" applyAlignment="1">
      <alignment horizontal="right" vertical="center"/>
    </xf>
    <xf numFmtId="38" fontId="12" fillId="26" borderId="42" xfId="59" applyNumberFormat="1" applyFont="1" applyFill="1" applyBorder="1" applyAlignment="1" applyProtection="1">
      <alignment horizontal="center" vertical="center"/>
    </xf>
    <xf numFmtId="38" fontId="12" fillId="26" borderId="133" xfId="59" applyNumberFormat="1" applyFont="1" applyFill="1" applyBorder="1" applyAlignment="1" applyProtection="1">
      <alignment horizontal="center" vertical="center"/>
    </xf>
    <xf numFmtId="43" fontId="12" fillId="26" borderId="120" xfId="42" applyNumberFormat="1" applyFont="1" applyFill="1" applyBorder="1" applyAlignment="1">
      <alignment horizontal="center" vertical="center"/>
    </xf>
    <xf numFmtId="43" fontId="12" fillId="26" borderId="120" xfId="59" applyNumberFormat="1" applyFont="1" applyFill="1" applyBorder="1" applyAlignment="1">
      <alignment horizontal="right" vertical="center"/>
    </xf>
    <xf numFmtId="43" fontId="12" fillId="26" borderId="120" xfId="59" applyNumberFormat="1" applyFont="1" applyFill="1" applyBorder="1" applyAlignment="1" applyProtection="1">
      <alignment vertical="center"/>
    </xf>
    <xf numFmtId="179" fontId="12" fillId="26" borderId="120" xfId="59" applyNumberFormat="1" applyFont="1" applyFill="1" applyBorder="1" applyAlignment="1" applyProtection="1">
      <alignment vertical="center"/>
    </xf>
    <xf numFmtId="38" fontId="12" fillId="26" borderId="132" xfId="59" applyNumberFormat="1" applyFont="1" applyFill="1" applyBorder="1" applyAlignment="1" applyProtection="1">
      <alignment horizontal="center" vertical="center"/>
    </xf>
    <xf numFmtId="43" fontId="12" fillId="26" borderId="42" xfId="42" applyNumberFormat="1" applyFont="1" applyFill="1" applyBorder="1" applyAlignment="1">
      <alignment horizontal="center" vertical="center"/>
    </xf>
    <xf numFmtId="43" fontId="12" fillId="26" borderId="42" xfId="59" applyNumberFormat="1" applyFont="1" applyFill="1" applyBorder="1" applyAlignment="1">
      <alignment horizontal="right" vertical="center"/>
    </xf>
    <xf numFmtId="43" fontId="12" fillId="26" borderId="42" xfId="59" applyNumberFormat="1" applyFont="1" applyFill="1" applyBorder="1" applyAlignment="1" applyProtection="1">
      <alignment vertical="center"/>
    </xf>
    <xf numFmtId="179" fontId="12" fillId="26" borderId="42" xfId="59" applyNumberFormat="1" applyFont="1" applyFill="1" applyBorder="1" applyAlignment="1" applyProtection="1">
      <alignment vertical="center"/>
    </xf>
    <xf numFmtId="40" fontId="12" fillId="26" borderId="42" xfId="59" applyFont="1" applyFill="1" applyBorder="1" applyAlignment="1" applyProtection="1">
      <alignment vertical="center"/>
      <protection locked="0"/>
    </xf>
    <xf numFmtId="0" fontId="12" fillId="26" borderId="42" xfId="59" quotePrefix="1" applyNumberFormat="1" applyFont="1" applyFill="1" applyBorder="1" applyAlignment="1" applyProtection="1">
      <alignment horizontal="center" vertical="center" wrapText="1"/>
    </xf>
    <xf numFmtId="4" fontId="12" fillId="26" borderId="42" xfId="59" applyNumberFormat="1" applyFont="1" applyFill="1" applyBorder="1" applyAlignment="1" applyProtection="1">
      <alignment vertical="center"/>
    </xf>
    <xf numFmtId="38" fontId="12" fillId="26" borderId="42" xfId="59" applyNumberFormat="1" applyFont="1" applyFill="1" applyBorder="1" applyAlignment="1" applyProtection="1">
      <alignment horizontal="center" vertical="center" wrapText="1"/>
    </xf>
    <xf numFmtId="0" fontId="12" fillId="26" borderId="42" xfId="59" applyNumberFormat="1" applyFont="1" applyFill="1" applyBorder="1" applyAlignment="1" applyProtection="1">
      <alignment horizontal="center" vertical="center"/>
    </xf>
    <xf numFmtId="43" fontId="12" fillId="26" borderId="42" xfId="59" quotePrefix="1" applyNumberFormat="1" applyFont="1" applyFill="1" applyBorder="1" applyAlignment="1">
      <alignment horizontal="right" vertical="center"/>
    </xf>
    <xf numFmtId="38" fontId="12" fillId="26" borderId="134" xfId="59" applyNumberFormat="1" applyFont="1" applyFill="1" applyBorder="1" applyAlignment="1" applyProtection="1">
      <alignment horizontal="center" vertical="center"/>
    </xf>
    <xf numFmtId="38" fontId="12" fillId="26" borderId="120" xfId="59" applyNumberFormat="1" applyFont="1" applyFill="1" applyBorder="1" applyAlignment="1" applyProtection="1">
      <alignment horizontal="center" vertical="center"/>
    </xf>
    <xf numFmtId="43" fontId="12" fillId="26" borderId="134" xfId="42" applyNumberFormat="1" applyFont="1" applyFill="1" applyBorder="1" applyAlignment="1">
      <alignment horizontal="center" vertical="center"/>
    </xf>
    <xf numFmtId="43" fontId="12" fillId="26" borderId="134" xfId="59" applyNumberFormat="1" applyFont="1" applyFill="1" applyBorder="1" applyAlignment="1" applyProtection="1">
      <alignment vertical="center"/>
    </xf>
    <xf numFmtId="43" fontId="24" fillId="26" borderId="81" xfId="59" applyNumberFormat="1" applyFont="1" applyFill="1" applyBorder="1" applyAlignment="1" applyProtection="1">
      <alignment horizontal="right" vertical="center"/>
    </xf>
    <xf numFmtId="0" fontId="24" fillId="25" borderId="105" xfId="42" applyFont="1" applyFill="1" applyBorder="1" applyAlignment="1">
      <alignment horizontal="center" vertical="center"/>
    </xf>
    <xf numFmtId="179" fontId="24" fillId="25" borderId="81" xfId="42" applyNumberFormat="1" applyFont="1" applyFill="1" applyBorder="1" applyAlignment="1">
      <alignment vertical="center"/>
    </xf>
    <xf numFmtId="0" fontId="24" fillId="25" borderId="81" xfId="42" applyFont="1" applyFill="1" applyBorder="1" applyAlignment="1">
      <alignment horizontal="center" vertical="center"/>
    </xf>
    <xf numFmtId="38" fontId="12" fillId="26" borderId="211" xfId="59" applyNumberFormat="1" applyFont="1" applyFill="1" applyBorder="1" applyAlignment="1" applyProtection="1">
      <alignment horizontal="center" vertical="center"/>
    </xf>
    <xf numFmtId="0" fontId="12" fillId="26" borderId="211" xfId="59" applyNumberFormat="1" applyFont="1" applyFill="1" applyBorder="1" applyAlignment="1" applyProtection="1">
      <alignment horizontal="center" vertical="center"/>
    </xf>
    <xf numFmtId="43" fontId="12" fillId="26" borderId="211" xfId="42" applyNumberFormat="1" applyFont="1" applyFill="1" applyBorder="1" applyAlignment="1">
      <alignment horizontal="center" vertical="center"/>
    </xf>
    <xf numFmtId="43" fontId="12" fillId="26" borderId="211" xfId="59" applyNumberFormat="1" applyFont="1" applyFill="1" applyBorder="1" applyAlignment="1">
      <alignment horizontal="right" vertical="center"/>
    </xf>
    <xf numFmtId="43" fontId="12" fillId="26" borderId="211" xfId="59" applyNumberFormat="1" applyFont="1" applyFill="1" applyBorder="1" applyAlignment="1" applyProtection="1">
      <alignment vertical="center"/>
    </xf>
    <xf numFmtId="4" fontId="12" fillId="26" borderId="211" xfId="59" applyNumberFormat="1" applyFont="1" applyFill="1" applyBorder="1" applyAlignment="1" applyProtection="1">
      <alignment vertical="center"/>
    </xf>
    <xf numFmtId="179" fontId="24" fillId="25" borderId="80" xfId="42" applyNumberFormat="1" applyFont="1" applyFill="1" applyBorder="1" applyAlignment="1">
      <alignment vertical="center"/>
    </xf>
    <xf numFmtId="4" fontId="24" fillId="25" borderId="94" xfId="42" applyNumberFormat="1" applyFont="1" applyFill="1" applyBorder="1" applyAlignment="1">
      <alignment horizontal="center" vertical="center"/>
    </xf>
    <xf numFmtId="0" fontId="25" fillId="26" borderId="61" xfId="43" applyFont="1" applyFill="1" applyBorder="1" applyAlignment="1">
      <alignment horizontal="center" vertical="center"/>
    </xf>
    <xf numFmtId="0" fontId="25" fillId="26" borderId="41" xfId="43" applyFont="1" applyFill="1" applyBorder="1" applyAlignment="1">
      <alignment horizontal="center" vertical="center"/>
    </xf>
    <xf numFmtId="0" fontId="25" fillId="26" borderId="88" xfId="43" applyFont="1" applyFill="1" applyBorder="1" applyAlignment="1">
      <alignment horizontal="center" vertical="center"/>
    </xf>
    <xf numFmtId="0" fontId="20" fillId="26" borderId="52" xfId="43" applyFont="1" applyFill="1" applyBorder="1" applyAlignment="1">
      <alignment horizontal="center" vertical="center"/>
    </xf>
    <xf numFmtId="10" fontId="20" fillId="26" borderId="25" xfId="59" applyNumberFormat="1" applyFont="1" applyFill="1" applyBorder="1" applyAlignment="1" applyProtection="1">
      <alignment horizontal="center"/>
    </xf>
    <xf numFmtId="4" fontId="20" fillId="26" borderId="56" xfId="0" applyNumberFormat="1" applyFont="1" applyFill="1" applyBorder="1" applyAlignment="1">
      <alignment horizontal="center"/>
    </xf>
    <xf numFmtId="10" fontId="20" fillId="26" borderId="44" xfId="0" applyNumberFormat="1" applyFont="1" applyFill="1" applyBorder="1" applyAlignment="1">
      <alignment horizontal="center"/>
    </xf>
    <xf numFmtId="10" fontId="20" fillId="26" borderId="28" xfId="59" applyNumberFormat="1" applyFont="1" applyFill="1" applyBorder="1" applyAlignment="1" applyProtection="1">
      <alignment horizontal="center"/>
    </xf>
    <xf numFmtId="0" fontId="20" fillId="26" borderId="0" xfId="43" applyFont="1" applyFill="1" applyAlignment="1">
      <alignment vertical="center"/>
    </xf>
    <xf numFmtId="10" fontId="25" fillId="26" borderId="35" xfId="0" applyNumberFormat="1" applyFont="1" applyFill="1" applyBorder="1" applyAlignment="1">
      <alignment horizontal="center"/>
    </xf>
    <xf numFmtId="4" fontId="25" fillId="26" borderId="67" xfId="0" applyNumberFormat="1" applyFont="1" applyFill="1" applyBorder="1" applyAlignment="1">
      <alignment horizontal="center"/>
    </xf>
    <xf numFmtId="0" fontId="24" fillId="27" borderId="68" xfId="0" applyFont="1" applyFill="1" applyBorder="1" applyAlignment="1">
      <alignment horizontal="center"/>
    </xf>
    <xf numFmtId="0" fontId="25" fillId="26" borderId="46" xfId="43" applyFont="1" applyFill="1" applyBorder="1" applyAlignment="1">
      <alignment horizontal="center" vertical="center"/>
    </xf>
    <xf numFmtId="0" fontId="25" fillId="26" borderId="0" xfId="43" applyFont="1" applyFill="1" applyBorder="1" applyAlignment="1">
      <alignment horizontal="center" vertical="center"/>
    </xf>
    <xf numFmtId="0" fontId="25" fillId="26" borderId="48" xfId="43" applyFont="1" applyFill="1" applyBorder="1" applyAlignment="1">
      <alignment horizontal="center" vertical="center"/>
    </xf>
    <xf numFmtId="0" fontId="20" fillId="26" borderId="42" xfId="43" applyFont="1" applyFill="1" applyBorder="1" applyAlignment="1">
      <alignment horizontal="center" vertical="center"/>
    </xf>
    <xf numFmtId="10" fontId="20" fillId="26" borderId="42" xfId="59" applyNumberFormat="1" applyFont="1" applyFill="1" applyBorder="1" applyAlignment="1" applyProtection="1">
      <alignment horizontal="center" vertical="center"/>
    </xf>
    <xf numFmtId="4" fontId="20" fillId="26" borderId="42" xfId="0" applyNumberFormat="1" applyFont="1" applyFill="1" applyBorder="1" applyAlignment="1">
      <alignment horizontal="center" vertical="center"/>
    </xf>
    <xf numFmtId="10" fontId="20" fillId="26" borderId="42" xfId="43" applyNumberFormat="1" applyFont="1" applyFill="1" applyBorder="1" applyAlignment="1">
      <alignment horizontal="center" vertical="center"/>
    </xf>
    <xf numFmtId="10" fontId="25" fillId="26" borderId="42" xfId="0" applyNumberFormat="1" applyFont="1" applyFill="1" applyBorder="1" applyAlignment="1">
      <alignment horizontal="center"/>
    </xf>
    <xf numFmtId="4" fontId="25" fillId="26" borderId="42" xfId="0" applyNumberFormat="1" applyFont="1" applyFill="1" applyBorder="1" applyAlignment="1">
      <alignment horizontal="center"/>
    </xf>
    <xf numFmtId="0" fontId="12" fillId="27" borderId="58" xfId="43" applyFont="1" applyFill="1" applyBorder="1" applyAlignment="1">
      <alignment horizontal="right" vertical="center"/>
    </xf>
    <xf numFmtId="0" fontId="25" fillId="26" borderId="69" xfId="43" applyFont="1" applyFill="1" applyBorder="1" applyAlignment="1">
      <alignment horizontal="center" vertical="center"/>
    </xf>
    <xf numFmtId="10" fontId="20" fillId="26" borderId="25" xfId="59" applyNumberFormat="1" applyFont="1" applyFill="1" applyBorder="1" applyAlignment="1" applyProtection="1">
      <alignment horizontal="center" vertical="center"/>
    </xf>
    <xf numFmtId="4" fontId="20" fillId="26" borderId="56" xfId="0" applyNumberFormat="1" applyFont="1" applyFill="1" applyBorder="1" applyAlignment="1">
      <alignment horizontal="center" vertical="center"/>
    </xf>
    <xf numFmtId="10" fontId="20" fillId="26" borderId="28" xfId="59" applyNumberFormat="1" applyFont="1" applyFill="1" applyBorder="1" applyAlignment="1" applyProtection="1">
      <alignment horizontal="center" vertical="center"/>
    </xf>
    <xf numFmtId="10" fontId="20" fillId="26" borderId="44" xfId="59" applyNumberFormat="1" applyFont="1" applyFill="1" applyBorder="1" applyAlignment="1" applyProtection="1">
      <alignment horizontal="center" vertical="center"/>
    </xf>
    <xf numFmtId="10" fontId="25" fillId="26" borderId="35" xfId="0" applyNumberFormat="1" applyFont="1" applyFill="1" applyBorder="1" applyAlignment="1">
      <alignment horizontal="center" vertical="center"/>
    </xf>
    <xf numFmtId="4" fontId="25" fillId="26" borderId="67" xfId="0" applyNumberFormat="1" applyFont="1" applyFill="1" applyBorder="1" applyAlignment="1">
      <alignment horizontal="center" vertical="center"/>
    </xf>
    <xf numFmtId="0" fontId="25" fillId="26" borderId="70" xfId="43" applyFont="1" applyFill="1" applyBorder="1" applyAlignment="1">
      <alignment horizontal="center" vertical="center"/>
    </xf>
    <xf numFmtId="0" fontId="25" fillId="26" borderId="25" xfId="43" applyFont="1" applyFill="1" applyBorder="1" applyAlignment="1">
      <alignment horizontal="center" vertical="center"/>
    </xf>
    <xf numFmtId="0" fontId="25" fillId="26" borderId="56" xfId="43" applyFont="1" applyFill="1" applyBorder="1" applyAlignment="1">
      <alignment horizontal="center" vertical="center"/>
    </xf>
    <xf numFmtId="0" fontId="24" fillId="27" borderId="71" xfId="43" applyFont="1" applyFill="1" applyBorder="1" applyAlignment="1">
      <alignment horizontal="right" vertical="center"/>
    </xf>
    <xf numFmtId="0" fontId="24" fillId="27" borderId="40" xfId="43" applyFont="1" applyFill="1" applyBorder="1" applyAlignment="1">
      <alignment horizontal="right" vertical="center"/>
    </xf>
    <xf numFmtId="10" fontId="24" fillId="27" borderId="40" xfId="0" applyNumberFormat="1" applyFont="1" applyFill="1" applyBorder="1" applyAlignment="1">
      <alignment horizontal="center"/>
    </xf>
    <xf numFmtId="4" fontId="24" fillId="27" borderId="72" xfId="0" applyNumberFormat="1" applyFont="1" applyFill="1" applyBorder="1" applyAlignment="1">
      <alignment horizontal="center"/>
    </xf>
    <xf numFmtId="10" fontId="25" fillId="26" borderId="91" xfId="59" applyNumberFormat="1" applyFont="1" applyFill="1" applyBorder="1" applyAlignment="1" applyProtection="1">
      <alignment horizontal="center" vertical="center"/>
    </xf>
    <xf numFmtId="4" fontId="20" fillId="26" borderId="68" xfId="0" applyNumberFormat="1" applyFont="1" applyFill="1" applyBorder="1" applyAlignment="1">
      <alignment horizontal="center" vertical="center"/>
    </xf>
    <xf numFmtId="0" fontId="35" fillId="26" borderId="114" xfId="30" applyFont="1" applyFill="1" applyBorder="1" applyAlignment="1">
      <alignment horizontal="center"/>
    </xf>
    <xf numFmtId="0" fontId="35" fillId="26" borderId="23" xfId="30" applyFont="1" applyFill="1" applyBorder="1" applyAlignment="1">
      <alignment horizontal="center"/>
    </xf>
    <xf numFmtId="40" fontId="35" fillId="26" borderId="115" xfId="59" applyFont="1" applyFill="1" applyBorder="1" applyAlignment="1" applyProtection="1"/>
    <xf numFmtId="0" fontId="35" fillId="26" borderId="46" xfId="30" applyFont="1" applyFill="1" applyBorder="1" applyAlignment="1">
      <alignment horizontal="center"/>
    </xf>
    <xf numFmtId="0" fontId="38" fillId="26" borderId="116" xfId="30" applyFont="1" applyFill="1" applyBorder="1"/>
    <xf numFmtId="40" fontId="35" fillId="26" borderId="48" xfId="59" applyFont="1" applyFill="1" applyBorder="1" applyAlignment="1" applyProtection="1"/>
    <xf numFmtId="40" fontId="35" fillId="26" borderId="48" xfId="59" applyFont="1" applyFill="1" applyBorder="1" applyAlignment="1" applyProtection="1">
      <alignment horizontal="right" vertical="center"/>
    </xf>
    <xf numFmtId="0" fontId="35" fillId="26" borderId="116" xfId="30" applyFont="1" applyFill="1" applyBorder="1"/>
    <xf numFmtId="40" fontId="34" fillId="26" borderId="48" xfId="59" applyFont="1" applyFill="1" applyBorder="1" applyAlignment="1" applyProtection="1">
      <alignment horizontal="right" vertical="center"/>
    </xf>
    <xf numFmtId="4" fontId="35" fillId="26" borderId="48" xfId="59" applyNumberFormat="1" applyFont="1" applyFill="1" applyBorder="1" applyAlignment="1" applyProtection="1">
      <alignment horizontal="right" vertical="center"/>
    </xf>
    <xf numFmtId="182" fontId="35" fillId="26" borderId="48" xfId="59" applyNumberFormat="1" applyFont="1" applyFill="1" applyBorder="1" applyAlignment="1" applyProtection="1">
      <alignment horizontal="right" vertical="center"/>
    </xf>
    <xf numFmtId="0" fontId="34" fillId="26" borderId="116" xfId="30" applyFont="1" applyFill="1" applyBorder="1"/>
    <xf numFmtId="180" fontId="35" fillId="26" borderId="48" xfId="30" applyNumberFormat="1" applyFont="1" applyFill="1" applyBorder="1" applyAlignment="1">
      <alignment horizontal="right" vertical="center"/>
    </xf>
    <xf numFmtId="180" fontId="33" fillId="26" borderId="48" xfId="30" applyNumberFormat="1" applyFont="1" applyFill="1" applyBorder="1" applyAlignment="1">
      <alignment horizontal="right" vertical="center"/>
    </xf>
    <xf numFmtId="0" fontId="35" fillId="26" borderId="63" xfId="30" applyFont="1" applyFill="1" applyBorder="1" applyAlignment="1">
      <alignment horizontal="center"/>
    </xf>
    <xf numFmtId="0" fontId="34" fillId="26" borderId="122" xfId="30" applyFont="1" applyFill="1" applyBorder="1"/>
    <xf numFmtId="180" fontId="35" fillId="26" borderId="65" xfId="30" applyNumberFormat="1" applyFont="1" applyFill="1" applyBorder="1" applyAlignment="1">
      <alignment horizontal="right" vertical="center"/>
    </xf>
    <xf numFmtId="0" fontId="35" fillId="20" borderId="46" xfId="30" applyFont="1" applyFill="1" applyBorder="1" applyAlignment="1">
      <alignment horizontal="center"/>
    </xf>
    <xf numFmtId="40" fontId="35" fillId="20" borderId="48" xfId="59" applyFont="1" applyFill="1" applyBorder="1" applyAlignment="1" applyProtection="1">
      <alignment horizontal="right" vertical="center"/>
    </xf>
    <xf numFmtId="0" fontId="35" fillId="25" borderId="46" xfId="30" applyFont="1" applyFill="1" applyBorder="1" applyAlignment="1">
      <alignment horizontal="center"/>
    </xf>
    <xf numFmtId="0" fontId="33" fillId="25" borderId="116" xfId="30" applyFont="1" applyFill="1" applyBorder="1"/>
    <xf numFmtId="40" fontId="35" fillId="25" borderId="48" xfId="59" applyFont="1" applyFill="1" applyBorder="1" applyAlignment="1" applyProtection="1">
      <alignment horizontal="right" vertical="center"/>
    </xf>
    <xf numFmtId="0" fontId="35" fillId="20" borderId="116" xfId="30" applyFont="1" applyFill="1" applyBorder="1"/>
    <xf numFmtId="40" fontId="34" fillId="20" borderId="48" xfId="59" applyFont="1" applyFill="1" applyBorder="1" applyAlignment="1" applyProtection="1">
      <alignment horizontal="right" vertical="center"/>
    </xf>
    <xf numFmtId="4" fontId="35" fillId="20" borderId="48" xfId="59" applyNumberFormat="1" applyFont="1" applyFill="1" applyBorder="1" applyAlignment="1" applyProtection="1">
      <alignment horizontal="right" vertical="center"/>
    </xf>
    <xf numFmtId="182" fontId="35" fillId="20" borderId="48" xfId="59" applyNumberFormat="1" applyFont="1" applyFill="1" applyBorder="1" applyAlignment="1" applyProtection="1">
      <alignment horizontal="right" vertical="center"/>
    </xf>
    <xf numFmtId="0" fontId="34" fillId="20" borderId="116" xfId="30" applyFont="1" applyFill="1" applyBorder="1"/>
    <xf numFmtId="180" fontId="35" fillId="20" borderId="48" xfId="30" applyNumberFormat="1" applyFont="1" applyFill="1" applyBorder="1" applyAlignment="1">
      <alignment horizontal="right" vertical="center"/>
    </xf>
    <xf numFmtId="180" fontId="33" fillId="20" borderId="48" xfId="30" applyNumberFormat="1" applyFont="1" applyFill="1" applyBorder="1" applyAlignment="1">
      <alignment horizontal="right" vertical="center"/>
    </xf>
    <xf numFmtId="0" fontId="35" fillId="20" borderId="63" xfId="30" applyFont="1" applyFill="1" applyBorder="1" applyAlignment="1">
      <alignment horizontal="center"/>
    </xf>
    <xf numFmtId="0" fontId="34" fillId="20" borderId="122" xfId="30" applyFont="1" applyFill="1" applyBorder="1"/>
    <xf numFmtId="180" fontId="35" fillId="20" borderId="65" xfId="30" applyNumberFormat="1" applyFont="1" applyFill="1" applyBorder="1" applyAlignment="1">
      <alignment horizontal="right" vertical="center"/>
    </xf>
    <xf numFmtId="0" fontId="38" fillId="20" borderId="116" xfId="30" applyFont="1" applyFill="1" applyBorder="1"/>
    <xf numFmtId="0" fontId="0" fillId="29" borderId="28" xfId="0" applyFont="1" applyFill="1" applyBorder="1"/>
    <xf numFmtId="0" fontId="34" fillId="20" borderId="31" xfId="0" applyFont="1" applyFill="1" applyBorder="1" applyAlignment="1">
      <alignment horizontal="justify" vertical="center"/>
    </xf>
    <xf numFmtId="0" fontId="34" fillId="20" borderId="28" xfId="0" applyFont="1" applyFill="1" applyBorder="1" applyAlignment="1">
      <alignment horizontal="justify" vertical="center"/>
    </xf>
    <xf numFmtId="175" fontId="34" fillId="20" borderId="28" xfId="0" applyNumberFormat="1" applyFont="1" applyFill="1" applyBorder="1" applyAlignment="1">
      <alignment horizontal="justify" vertical="center"/>
    </xf>
    <xf numFmtId="0" fontId="34" fillId="20" borderId="28" xfId="0" applyFont="1" applyFill="1" applyBorder="1" applyAlignment="1">
      <alignment horizontal="justify" vertical="center" wrapText="1"/>
    </xf>
    <xf numFmtId="0" fontId="34" fillId="20" borderId="24" xfId="0" applyFont="1" applyFill="1" applyBorder="1" applyAlignment="1">
      <alignment horizontal="justify" vertical="center"/>
    </xf>
    <xf numFmtId="176" fontId="34" fillId="20" borderId="28" xfId="0" applyNumberFormat="1" applyFont="1" applyFill="1" applyBorder="1" applyAlignment="1">
      <alignment horizontal="justify" vertical="center"/>
    </xf>
    <xf numFmtId="2" fontId="34" fillId="20" borderId="28" xfId="0" applyNumberFormat="1" applyFont="1" applyFill="1" applyBorder="1" applyAlignment="1">
      <alignment horizontal="justify" vertical="center"/>
    </xf>
    <xf numFmtId="4" fontId="34" fillId="20" borderId="28" xfId="0" applyNumberFormat="1" applyFont="1" applyFill="1" applyBorder="1" applyAlignment="1">
      <alignment horizontal="right" vertical="center"/>
    </xf>
    <xf numFmtId="0" fontId="45" fillId="20" borderId="45" xfId="0" applyFont="1" applyFill="1" applyBorder="1" applyAlignment="1">
      <alignment horizontal="center" vertical="center" wrapText="1"/>
    </xf>
    <xf numFmtId="0" fontId="45" fillId="20" borderId="42" xfId="0" applyFont="1" applyFill="1" applyBorder="1" applyAlignment="1">
      <alignment horizontal="justify" vertical="center" wrapText="1"/>
    </xf>
    <xf numFmtId="0" fontId="12" fillId="20" borderId="42" xfId="0" applyFont="1" applyFill="1" applyBorder="1" applyAlignment="1">
      <alignment horizontal="center" vertical="center"/>
    </xf>
    <xf numFmtId="0" fontId="45" fillId="20" borderId="42" xfId="0" applyFont="1" applyFill="1" applyBorder="1" applyAlignment="1">
      <alignment horizontal="center" vertical="center" wrapText="1"/>
    </xf>
    <xf numFmtId="181" fontId="12" fillId="20" borderId="42" xfId="0" applyNumberFormat="1" applyFont="1" applyFill="1" applyBorder="1" applyAlignment="1">
      <alignment horizontal="center" vertical="center"/>
    </xf>
    <xf numFmtId="181" fontId="12" fillId="20" borderId="117" xfId="0" applyNumberFormat="1" applyFont="1" applyFill="1" applyBorder="1" applyAlignment="1">
      <alignment horizontal="center" vertical="center" wrapText="1"/>
    </xf>
    <xf numFmtId="0" fontId="12" fillId="20" borderId="45" xfId="0" applyFont="1" applyFill="1" applyBorder="1" applyAlignment="1">
      <alignment horizontal="justify" vertical="center" wrapText="1"/>
    </xf>
    <xf numFmtId="0" fontId="12" fillId="20" borderId="42" xfId="0" applyFont="1" applyFill="1" applyBorder="1" applyAlignment="1">
      <alignment horizontal="justify" vertical="center" wrapText="1"/>
    </xf>
    <xf numFmtId="177" fontId="12" fillId="20" borderId="42" xfId="49" applyFont="1" applyFill="1" applyBorder="1" applyAlignment="1" applyProtection="1">
      <alignment horizontal="center" vertical="center"/>
    </xf>
    <xf numFmtId="0" fontId="12" fillId="20" borderId="42" xfId="0" applyFont="1" applyFill="1" applyBorder="1" applyAlignment="1">
      <alignment horizontal="center" vertical="center" wrapText="1"/>
    </xf>
    <xf numFmtId="181" fontId="12" fillId="20" borderId="42" xfId="0" applyNumberFormat="1" applyFont="1" applyFill="1" applyBorder="1" applyAlignment="1">
      <alignment horizontal="center" vertical="center" wrapText="1"/>
    </xf>
    <xf numFmtId="0" fontId="12" fillId="20" borderId="42" xfId="0" applyFont="1" applyFill="1" applyBorder="1" applyAlignment="1">
      <alignment horizontal="justify" vertical="center"/>
    </xf>
    <xf numFmtId="181" fontId="23" fillId="20" borderId="113" xfId="0" applyNumberFormat="1" applyFont="1" applyFill="1" applyBorder="1" applyAlignment="1">
      <alignment horizontal="center" vertical="center"/>
    </xf>
    <xf numFmtId="0" fontId="12" fillId="25" borderId="98" xfId="0" applyFont="1" applyFill="1" applyBorder="1" applyAlignment="1">
      <alignment horizontal="center" vertical="center" wrapText="1"/>
    </xf>
    <xf numFmtId="0" fontId="12" fillId="25" borderId="99" xfId="0" applyFont="1" applyFill="1" applyBorder="1" applyAlignment="1">
      <alignment horizontal="center" vertical="center" wrapText="1"/>
    </xf>
    <xf numFmtId="0" fontId="12" fillId="25" borderId="112" xfId="0" applyFont="1" applyFill="1" applyBorder="1" applyAlignment="1">
      <alignment horizontal="center" vertical="center" wrapText="1"/>
    </xf>
    <xf numFmtId="0" fontId="12" fillId="20" borderId="45" xfId="0" applyFont="1" applyFill="1" applyBorder="1" applyAlignment="1">
      <alignment horizontal="justify" vertical="center"/>
    </xf>
    <xf numFmtId="181" fontId="12" fillId="20" borderId="117" xfId="0" quotePrefix="1" applyNumberFormat="1" applyFont="1" applyFill="1" applyBorder="1" applyAlignment="1">
      <alignment horizontal="center" vertical="center" wrapText="1"/>
    </xf>
    <xf numFmtId="0" fontId="12" fillId="30" borderId="42" xfId="0" applyFont="1" applyFill="1" applyBorder="1" applyAlignment="1">
      <alignment horizontal="justify" vertical="center"/>
    </xf>
    <xf numFmtId="0" fontId="12" fillId="30" borderId="42" xfId="0" applyFont="1" applyFill="1" applyBorder="1" applyAlignment="1">
      <alignment horizontal="center" vertical="center"/>
    </xf>
    <xf numFmtId="0" fontId="12" fillId="20" borderId="45" xfId="0" applyFont="1" applyFill="1" applyBorder="1" applyAlignment="1">
      <alignment horizontal="center" vertical="center"/>
    </xf>
    <xf numFmtId="177" fontId="12" fillId="20" borderId="117" xfId="49" applyFont="1" applyFill="1" applyBorder="1" applyAlignment="1" applyProtection="1">
      <alignment horizontal="center" vertical="center"/>
    </xf>
    <xf numFmtId="181" fontId="23" fillId="20" borderId="118" xfId="0" applyNumberFormat="1" applyFont="1" applyFill="1" applyBorder="1" applyAlignment="1">
      <alignment horizontal="center" vertical="center" wrapText="1"/>
    </xf>
    <xf numFmtId="0" fontId="12" fillId="20" borderId="0" xfId="0" applyFont="1" applyFill="1"/>
    <xf numFmtId="0" fontId="12" fillId="20" borderId="0" xfId="0" applyFont="1" applyFill="1" applyAlignment="1">
      <alignment horizontal="center" vertical="center"/>
    </xf>
    <xf numFmtId="0" fontId="12" fillId="25" borderId="119" xfId="0" applyFont="1" applyFill="1" applyBorder="1" applyAlignment="1">
      <alignment horizontal="center" vertical="center"/>
    </xf>
    <xf numFmtId="0" fontId="12" fillId="25" borderId="120" xfId="0" applyFont="1" applyFill="1" applyBorder="1" applyAlignment="1">
      <alignment horizontal="center" vertical="center" wrapText="1"/>
    </xf>
    <xf numFmtId="177" fontId="12" fillId="25" borderId="121" xfId="49" applyFont="1" applyFill="1" applyBorder="1" applyAlignment="1" applyProtection="1">
      <alignment horizontal="center" vertical="center"/>
    </xf>
    <xf numFmtId="0" fontId="40" fillId="31" borderId="52" xfId="0" applyFont="1" applyFill="1" applyBorder="1" applyAlignment="1">
      <alignment horizontal="justify" vertical="center" wrapText="1"/>
    </xf>
    <xf numFmtId="177" fontId="40" fillId="20" borderId="28" xfId="49" applyFont="1" applyFill="1" applyBorder="1" applyAlignment="1" applyProtection="1">
      <alignment horizontal="center" vertical="center"/>
    </xf>
    <xf numFmtId="0" fontId="40" fillId="20" borderId="28" xfId="0" applyFont="1" applyFill="1" applyBorder="1" applyAlignment="1">
      <alignment horizontal="justify" vertical="center"/>
    </xf>
    <xf numFmtId="177" fontId="40" fillId="20" borderId="28" xfId="49" applyFont="1" applyFill="1" applyBorder="1" applyAlignment="1" applyProtection="1">
      <alignment horizontal="justify" vertical="center"/>
    </xf>
    <xf numFmtId="177" fontId="40" fillId="20" borderId="51" xfId="49" applyFont="1" applyFill="1" applyBorder="1" applyAlignment="1" applyProtection="1">
      <alignment horizontal="justify" vertical="center"/>
    </xf>
    <xf numFmtId="177" fontId="23" fillId="20" borderId="54" xfId="49" applyFont="1" applyFill="1" applyBorder="1" applyAlignment="1" applyProtection="1">
      <alignment vertical="center"/>
    </xf>
    <xf numFmtId="0" fontId="40" fillId="25" borderId="52" xfId="0" applyFont="1" applyFill="1" applyBorder="1" applyAlignment="1">
      <alignment vertical="center" wrapText="1"/>
    </xf>
    <xf numFmtId="0" fontId="40" fillId="25" borderId="28" xfId="0" applyFont="1" applyFill="1" applyBorder="1" applyAlignment="1">
      <alignment vertical="center" wrapText="1"/>
    </xf>
    <xf numFmtId="177" fontId="40" fillId="25" borderId="51" xfId="49" applyFont="1" applyFill="1" applyBorder="1" applyAlignment="1" applyProtection="1">
      <alignment vertical="center"/>
    </xf>
    <xf numFmtId="0" fontId="43" fillId="25" borderId="98" xfId="35" applyFont="1" applyFill="1" applyBorder="1" applyAlignment="1">
      <alignment horizontal="center" vertical="center"/>
    </xf>
    <xf numFmtId="0" fontId="43" fillId="25" borderId="99" xfId="35" applyFont="1" applyFill="1" applyBorder="1" applyAlignment="1">
      <alignment horizontal="center" vertical="center"/>
    </xf>
    <xf numFmtId="0" fontId="43" fillId="25" borderId="99" xfId="35" applyFont="1" applyFill="1" applyBorder="1" applyAlignment="1">
      <alignment horizontal="center" vertical="center" wrapText="1"/>
    </xf>
    <xf numFmtId="49" fontId="43" fillId="25" borderId="99" xfId="35" applyNumberFormat="1" applyFont="1" applyFill="1" applyBorder="1" applyAlignment="1">
      <alignment horizontal="center" vertical="center" wrapText="1"/>
    </xf>
    <xf numFmtId="0" fontId="43" fillId="25" borderId="112" xfId="35" applyFont="1" applyFill="1" applyBorder="1" applyAlignment="1">
      <alignment horizontal="center" vertical="center" wrapText="1"/>
    </xf>
    <xf numFmtId="0" fontId="42" fillId="25" borderId="45" xfId="40" applyFont="1" applyFill="1" applyBorder="1" applyAlignment="1">
      <alignment horizontal="justify" vertical="center" wrapText="1"/>
    </xf>
    <xf numFmtId="0" fontId="42" fillId="25" borderId="127" xfId="40" applyFont="1" applyFill="1" applyBorder="1" applyAlignment="1">
      <alignment horizontal="justify" vertical="center" wrapText="1"/>
    </xf>
    <xf numFmtId="4" fontId="43" fillId="25" borderId="111" xfId="0" applyNumberFormat="1" applyFont="1" applyFill="1" applyBorder="1" applyAlignment="1">
      <alignment horizontal="center" vertical="center"/>
    </xf>
    <xf numFmtId="0" fontId="42" fillId="25" borderId="111" xfId="0" applyFont="1" applyFill="1" applyBorder="1" applyAlignment="1">
      <alignment horizontal="center" vertical="center"/>
    </xf>
    <xf numFmtId="4" fontId="43" fillId="25" borderId="113" xfId="0" applyNumberFormat="1" applyFont="1" applyFill="1" applyBorder="1" applyAlignment="1">
      <alignment horizontal="center" vertical="center"/>
    </xf>
    <xf numFmtId="0" fontId="43" fillId="20" borderId="42" xfId="0" applyFont="1" applyFill="1" applyBorder="1" applyAlignment="1">
      <alignment horizontal="center" vertical="center"/>
    </xf>
    <xf numFmtId="0" fontId="43" fillId="20" borderId="42" xfId="35" applyFont="1" applyFill="1" applyBorder="1" applyAlignment="1">
      <alignment horizontal="center" vertical="center" wrapText="1"/>
    </xf>
    <xf numFmtId="0" fontId="43" fillId="20" borderId="42" xfId="35" applyFont="1" applyFill="1" applyBorder="1" applyAlignment="1">
      <alignment horizontal="center" vertical="center"/>
    </xf>
    <xf numFmtId="4" fontId="43" fillId="20" borderId="117" xfId="35" applyNumberFormat="1" applyFont="1" applyFill="1" applyBorder="1" applyAlignment="1">
      <alignment horizontal="center" vertical="center" wrapText="1"/>
    </xf>
    <xf numFmtId="0" fontId="43" fillId="21" borderId="42" xfId="0" applyFont="1" applyFill="1" applyBorder="1" applyAlignment="1">
      <alignment horizontal="center" vertical="center"/>
    </xf>
    <xf numFmtId="0" fontId="43" fillId="21" borderId="42" xfId="35" applyFont="1" applyFill="1" applyBorder="1" applyAlignment="1">
      <alignment horizontal="center" vertical="center" wrapText="1"/>
    </xf>
    <xf numFmtId="0" fontId="43" fillId="21" borderId="42" xfId="35" applyFont="1" applyFill="1" applyBorder="1" applyAlignment="1">
      <alignment horizontal="center" vertical="center"/>
    </xf>
    <xf numFmtId="4" fontId="43" fillId="21" borderId="117" xfId="35" applyNumberFormat="1" applyFont="1" applyFill="1" applyBorder="1" applyAlignment="1">
      <alignment horizontal="center" vertical="center" wrapText="1"/>
    </xf>
    <xf numFmtId="0" fontId="42" fillId="24" borderId="42" xfId="40" applyFont="1" applyFill="1" applyBorder="1" applyAlignment="1">
      <alignment horizontal="left" vertical="center"/>
    </xf>
    <xf numFmtId="0" fontId="42" fillId="0" borderId="42" xfId="40" applyFont="1" applyFill="1" applyBorder="1" applyAlignment="1">
      <alignment horizontal="left" vertical="center"/>
    </xf>
    <xf numFmtId="0" fontId="42" fillId="20" borderId="42" xfId="40" applyFont="1" applyFill="1" applyBorder="1" applyAlignment="1">
      <alignment horizontal="left" vertical="center"/>
    </xf>
    <xf numFmtId="0" fontId="24" fillId="29" borderId="76" xfId="0" applyFont="1" applyFill="1" applyBorder="1" applyAlignment="1">
      <alignment horizontal="center" vertical="center" wrapText="1"/>
    </xf>
    <xf numFmtId="0" fontId="24" fillId="25" borderId="44" xfId="0" applyFont="1" applyFill="1" applyBorder="1" applyAlignment="1">
      <alignment horizontal="justify" vertical="center" wrapText="1"/>
    </xf>
    <xf numFmtId="0" fontId="24" fillId="29" borderId="44" xfId="0" applyFont="1" applyFill="1" applyBorder="1" applyAlignment="1">
      <alignment horizontal="center" vertical="center"/>
    </xf>
    <xf numFmtId="4" fontId="24" fillId="29" borderId="44" xfId="0" applyNumberFormat="1" applyFont="1" applyFill="1" applyBorder="1" applyAlignment="1">
      <alignment horizontal="center" vertical="center"/>
    </xf>
    <xf numFmtId="0" fontId="24" fillId="29" borderId="57" xfId="0" applyFont="1" applyFill="1" applyBorder="1" applyAlignment="1">
      <alignment horizontal="center" vertical="center"/>
    </xf>
    <xf numFmtId="0" fontId="20" fillId="20" borderId="45" xfId="0" applyFont="1" applyFill="1" applyBorder="1" applyAlignment="1">
      <alignment horizontal="center" vertical="center" wrapText="1"/>
    </xf>
    <xf numFmtId="0" fontId="20" fillId="31" borderId="42" xfId="0" applyFont="1" applyFill="1" applyBorder="1" applyAlignment="1">
      <alignment horizontal="center" vertical="center"/>
    </xf>
    <xf numFmtId="4" fontId="12" fillId="31" borderId="42" xfId="0" applyNumberFormat="1" applyFont="1" applyFill="1" applyBorder="1" applyAlignment="1">
      <alignment horizontal="center" vertical="center"/>
    </xf>
    <xf numFmtId="0" fontId="12" fillId="31" borderId="117" xfId="0" applyFont="1" applyFill="1" applyBorder="1" applyAlignment="1">
      <alignment horizontal="center" vertical="center"/>
    </xf>
    <xf numFmtId="4" fontId="12" fillId="20" borderId="42" xfId="0" applyNumberFormat="1" applyFont="1" applyFill="1" applyBorder="1" applyAlignment="1">
      <alignment horizontal="center" vertical="center"/>
    </xf>
    <xf numFmtId="4" fontId="20" fillId="32" borderId="99" xfId="0" applyNumberFormat="1" applyFont="1" applyFill="1" applyBorder="1" applyAlignment="1">
      <alignment horizontal="center" vertical="center" wrapText="1"/>
    </xf>
    <xf numFmtId="4" fontId="20" fillId="30" borderId="99" xfId="0" applyNumberFormat="1" applyFont="1" applyFill="1" applyBorder="1" applyAlignment="1" applyProtection="1">
      <alignment horizontal="center" vertical="center" wrapText="1"/>
      <protection locked="0"/>
    </xf>
    <xf numFmtId="0" fontId="20" fillId="32" borderId="112" xfId="0" applyFont="1" applyFill="1" applyBorder="1" applyAlignment="1">
      <alignment vertical="center" wrapText="1"/>
    </xf>
    <xf numFmtId="0" fontId="42" fillId="25" borderId="42" xfId="0" applyFont="1" applyFill="1" applyBorder="1" applyAlignment="1">
      <alignment horizontal="center" vertical="center" wrapText="1"/>
    </xf>
    <xf numFmtId="0" fontId="42" fillId="25" borderId="117" xfId="0" applyFont="1" applyFill="1" applyBorder="1" applyAlignment="1">
      <alignment horizontal="center" vertical="center" wrapText="1"/>
    </xf>
    <xf numFmtId="4" fontId="44" fillId="25" borderId="127" xfId="0" applyNumberFormat="1" applyFont="1" applyFill="1" applyBorder="1" applyAlignment="1">
      <alignment horizontal="justify" vertical="center" wrapText="1"/>
    </xf>
    <xf numFmtId="4" fontId="44" fillId="25" borderId="111" xfId="40" applyNumberFormat="1" applyFont="1" applyFill="1" applyBorder="1" applyAlignment="1">
      <alignment horizontal="center" vertical="center"/>
    </xf>
    <xf numFmtId="4" fontId="44" fillId="25" borderId="111" xfId="0" applyNumberFormat="1" applyFont="1" applyFill="1" applyBorder="1" applyAlignment="1">
      <alignment wrapText="1"/>
    </xf>
    <xf numFmtId="4" fontId="44" fillId="25" borderId="111" xfId="0" applyNumberFormat="1" applyFont="1" applyFill="1" applyBorder="1"/>
    <xf numFmtId="4" fontId="44" fillId="25" borderId="111" xfId="0" applyNumberFormat="1" applyFont="1" applyFill="1" applyBorder="1" applyAlignment="1">
      <alignment horizontal="center" vertical="center"/>
    </xf>
    <xf numFmtId="4" fontId="44" fillId="25" borderId="113" xfId="0" applyNumberFormat="1" applyFont="1" applyFill="1" applyBorder="1" applyAlignment="1">
      <alignment horizontal="center" vertical="center"/>
    </xf>
    <xf numFmtId="0" fontId="46" fillId="29" borderId="28" xfId="0" applyFont="1" applyFill="1" applyBorder="1" applyAlignment="1">
      <alignment horizontal="center" vertical="center"/>
    </xf>
    <xf numFmtId="4" fontId="24" fillId="25" borderId="0" xfId="0" applyNumberFormat="1" applyFont="1" applyFill="1" applyBorder="1" applyAlignment="1">
      <alignment horizontal="right" vertical="center"/>
    </xf>
    <xf numFmtId="0" fontId="20" fillId="0" borderId="116" xfId="43" applyFont="1" applyBorder="1" applyAlignment="1">
      <alignment horizontal="left" vertical="center"/>
    </xf>
    <xf numFmtId="0" fontId="24" fillId="25" borderId="151" xfId="0" applyFont="1" applyFill="1" applyBorder="1" applyAlignment="1">
      <alignment horizontal="right" vertical="center"/>
    </xf>
    <xf numFmtId="4" fontId="24" fillId="25" borderId="143" xfId="0" applyNumberFormat="1" applyFont="1" applyFill="1" applyBorder="1" applyAlignment="1">
      <alignment horizontal="right" vertical="center"/>
    </xf>
    <xf numFmtId="0" fontId="20" fillId="0" borderId="147" xfId="0" applyFont="1" applyFill="1" applyBorder="1" applyAlignment="1">
      <alignment horizontal="left" vertical="center"/>
    </xf>
    <xf numFmtId="4" fontId="20" fillId="0" borderId="148" xfId="59" applyNumberFormat="1" applyFont="1" applyFill="1" applyBorder="1" applyAlignment="1" applyProtection="1">
      <alignment horizontal="right" vertical="center"/>
    </xf>
    <xf numFmtId="0" fontId="20" fillId="0" borderId="149" xfId="0" applyFont="1" applyBorder="1" applyAlignment="1">
      <alignment horizontal="left" vertical="top"/>
    </xf>
    <xf numFmtId="0" fontId="20" fillId="0" borderId="150" xfId="0" applyFont="1" applyBorder="1" applyAlignment="1">
      <alignment horizontal="left" vertical="top"/>
    </xf>
    <xf numFmtId="0" fontId="20" fillId="0" borderId="135" xfId="0" applyFont="1" applyBorder="1" applyAlignment="1">
      <alignment horizontal="center" vertical="top"/>
    </xf>
    <xf numFmtId="0" fontId="20" fillId="0" borderId="146" xfId="0" applyFont="1" applyBorder="1" applyAlignment="1">
      <alignment horizontal="left" vertical="top"/>
    </xf>
    <xf numFmtId="0" fontId="20" fillId="0" borderId="13" xfId="0" applyFont="1" applyBorder="1" applyAlignment="1">
      <alignment horizontal="left" vertical="top"/>
    </xf>
    <xf numFmtId="0" fontId="20" fillId="0" borderId="116" xfId="0" applyFont="1" applyBorder="1" applyAlignment="1">
      <alignment horizontal="left" vertical="top"/>
    </xf>
    <xf numFmtId="0" fontId="20" fillId="0" borderId="135" xfId="0" applyFont="1" applyBorder="1" applyAlignment="1">
      <alignment horizontal="left" vertical="top"/>
    </xf>
    <xf numFmtId="0" fontId="24" fillId="0" borderId="14" xfId="0" applyFont="1" applyBorder="1" applyAlignment="1">
      <alignment horizontal="center" vertical="top"/>
    </xf>
    <xf numFmtId="0" fontId="20" fillId="0" borderId="140" xfId="0" applyFont="1" applyFill="1" applyBorder="1" applyAlignment="1">
      <alignment horizontal="left" vertical="center"/>
    </xf>
    <xf numFmtId="4" fontId="20" fillId="0" borderId="139" xfId="0" applyNumberFormat="1" applyFont="1" applyFill="1" applyBorder="1" applyAlignment="1">
      <alignment horizontal="right" vertical="center"/>
    </xf>
    <xf numFmtId="0" fontId="25" fillId="26" borderId="140" xfId="0" applyFont="1" applyFill="1" applyBorder="1" applyAlignment="1">
      <alignment horizontal="left" vertical="center"/>
    </xf>
    <xf numFmtId="4" fontId="25" fillId="26" borderId="139" xfId="0" applyNumberFormat="1" applyFont="1" applyFill="1" applyBorder="1" applyAlignment="1">
      <alignment horizontal="right" vertical="center"/>
    </xf>
    <xf numFmtId="0" fontId="20" fillId="0" borderId="140" xfId="0" applyFont="1" applyFill="1" applyBorder="1" applyAlignment="1">
      <alignment horizontal="left" vertical="center" indent="2"/>
    </xf>
    <xf numFmtId="4" fontId="20" fillId="0" borderId="139" xfId="59" applyNumberFormat="1" applyFont="1" applyFill="1" applyBorder="1" applyAlignment="1" applyProtection="1">
      <alignment horizontal="right" vertical="center"/>
    </xf>
    <xf numFmtId="0" fontId="24" fillId="21" borderId="145" xfId="0" applyFont="1" applyFill="1" applyBorder="1" applyAlignment="1">
      <alignment horizontal="left" vertical="center"/>
    </xf>
    <xf numFmtId="0" fontId="24" fillId="25" borderId="135" xfId="0" applyFont="1" applyFill="1" applyBorder="1" applyAlignment="1">
      <alignment horizontal="right" vertical="center"/>
    </xf>
    <xf numFmtId="4" fontId="24" fillId="25" borderId="14" xfId="59" applyNumberFormat="1" applyFont="1" applyFill="1" applyBorder="1" applyAlignment="1" applyProtection="1">
      <alignment horizontal="right" vertical="center"/>
    </xf>
    <xf numFmtId="0" fontId="21" fillId="18" borderId="141" xfId="0" applyFont="1" applyFill="1" applyBorder="1" applyAlignment="1">
      <alignment horizontal="center" vertical="center"/>
    </xf>
    <xf numFmtId="0" fontId="20" fillId="18" borderId="142" xfId="0" applyFont="1" applyFill="1" applyBorder="1" applyAlignment="1">
      <alignment horizontal="left" vertical="top"/>
    </xf>
    <xf numFmtId="0" fontId="21" fillId="18" borderId="143" xfId="0" applyFont="1" applyFill="1" applyBorder="1" applyAlignment="1">
      <alignment horizontal="center"/>
    </xf>
    <xf numFmtId="0" fontId="22" fillId="0" borderId="144" xfId="0" applyFont="1" applyBorder="1" applyAlignment="1">
      <alignment horizontal="left" vertical="top"/>
    </xf>
    <xf numFmtId="0" fontId="22" fillId="0" borderId="146" xfId="0" applyFont="1" applyBorder="1" applyAlignment="1">
      <alignment horizontal="left" vertical="top"/>
    </xf>
    <xf numFmtId="0" fontId="22" fillId="0" borderId="44" xfId="0" applyFont="1" applyBorder="1" applyAlignment="1">
      <alignment horizontal="left" vertical="top"/>
    </xf>
    <xf numFmtId="0" fontId="20" fillId="0" borderId="135" xfId="0" applyFont="1" applyBorder="1" applyAlignment="1">
      <alignment horizontal="left"/>
    </xf>
    <xf numFmtId="0" fontId="20" fillId="0" borderId="25" xfId="0" applyFont="1" applyBorder="1" applyAlignment="1">
      <alignment horizontal="left"/>
    </xf>
    <xf numFmtId="0" fontId="23" fillId="0" borderId="136" xfId="0" applyFont="1" applyBorder="1" applyAlignment="1">
      <alignment horizontal="center" vertical="center"/>
    </xf>
    <xf numFmtId="0" fontId="23" fillId="0" borderId="137" xfId="0" applyFont="1" applyBorder="1" applyAlignment="1">
      <alignment horizontal="center" vertical="center"/>
    </xf>
    <xf numFmtId="0" fontId="23" fillId="0" borderId="138" xfId="0" applyFont="1" applyBorder="1" applyAlignment="1">
      <alignment horizontal="center" vertical="center"/>
    </xf>
    <xf numFmtId="4" fontId="25" fillId="26" borderId="139" xfId="59" applyNumberFormat="1" applyFont="1" applyFill="1" applyBorder="1" applyAlignment="1" applyProtection="1">
      <alignment horizontal="right" vertical="center"/>
    </xf>
    <xf numFmtId="43" fontId="20" fillId="0" borderId="46" xfId="39" applyNumberFormat="1" applyFont="1" applyBorder="1" applyAlignment="1">
      <alignment horizontal="center" vertical="center"/>
    </xf>
    <xf numFmtId="43" fontId="20" fillId="0" borderId="0" xfId="39" applyNumberFormat="1" applyFont="1" applyAlignment="1">
      <alignment horizontal="center" vertical="center"/>
    </xf>
    <xf numFmtId="0" fontId="23" fillId="18" borderId="152" xfId="39" applyFont="1" applyFill="1" applyBorder="1" applyAlignment="1">
      <alignment horizontal="center" vertical="center"/>
    </xf>
    <xf numFmtId="0" fontId="20" fillId="0" borderId="15" xfId="0" applyFont="1" applyBorder="1" applyAlignment="1">
      <alignment horizontal="left" vertical="top"/>
    </xf>
    <xf numFmtId="0" fontId="20" fillId="0" borderId="16" xfId="0" applyFont="1" applyBorder="1" applyAlignment="1">
      <alignment horizontal="left" vertical="top"/>
    </xf>
    <xf numFmtId="0" fontId="20" fillId="0" borderId="34" xfId="0" applyFont="1" applyBorder="1" applyAlignment="1">
      <alignment horizontal="left" vertical="top"/>
    </xf>
    <xf numFmtId="0" fontId="20" fillId="0" borderId="18" xfId="0" applyFont="1" applyBorder="1" applyAlignment="1">
      <alignment horizontal="left" vertical="top"/>
    </xf>
    <xf numFmtId="0" fontId="20" fillId="0" borderId="0" xfId="0" applyFont="1" applyBorder="1" applyAlignment="1">
      <alignment horizontal="left" vertical="top"/>
    </xf>
    <xf numFmtId="0" fontId="20" fillId="0" borderId="32" xfId="0" applyFont="1" applyBorder="1" applyAlignment="1">
      <alignment horizontal="left" vertical="top"/>
    </xf>
    <xf numFmtId="0" fontId="20" fillId="0" borderId="33" xfId="0" applyFont="1" applyBorder="1" applyAlignment="1">
      <alignment horizontal="left" vertical="top"/>
    </xf>
    <xf numFmtId="0" fontId="20" fillId="0" borderId="39" xfId="0" applyFont="1" applyBorder="1" applyAlignment="1">
      <alignment horizontal="left" vertical="top"/>
    </xf>
    <xf numFmtId="0" fontId="20" fillId="0" borderId="153" xfId="39" applyFont="1" applyBorder="1" applyAlignment="1">
      <alignment horizontal="left" vertical="top"/>
    </xf>
    <xf numFmtId="0" fontId="20" fillId="0" borderId="129" xfId="39" applyFont="1" applyBorder="1" applyAlignment="1">
      <alignment horizontal="left" vertical="top"/>
    </xf>
    <xf numFmtId="0" fontId="20" fillId="0" borderId="154" xfId="39" applyFont="1" applyBorder="1" applyAlignment="1">
      <alignment horizontal="left" vertical="top"/>
    </xf>
    <xf numFmtId="0" fontId="20" fillId="0" borderId="10" xfId="39" applyFont="1" applyBorder="1" applyAlignment="1">
      <alignment horizontal="left" vertical="top"/>
    </xf>
    <xf numFmtId="0" fontId="20" fillId="0" borderId="11" xfId="39" applyFont="1" applyBorder="1" applyAlignment="1">
      <alignment horizontal="left" vertical="top"/>
    </xf>
    <xf numFmtId="0" fontId="20" fillId="0" borderId="24" xfId="39" applyFont="1" applyBorder="1" applyAlignment="1">
      <alignment horizontal="left" vertical="top"/>
    </xf>
    <xf numFmtId="166" fontId="26" fillId="0" borderId="155" xfId="38" applyFont="1" applyBorder="1" applyAlignment="1">
      <alignment horizontal="right" vertical="center"/>
    </xf>
    <xf numFmtId="166" fontId="26" fillId="0" borderId="92" xfId="38" applyFont="1" applyBorder="1" applyAlignment="1">
      <alignment horizontal="right" vertical="center"/>
    </xf>
    <xf numFmtId="0" fontId="12" fillId="0" borderId="0" xfId="0" applyFont="1" applyAlignment="1">
      <alignment horizontal="center" vertical="center"/>
    </xf>
    <xf numFmtId="0" fontId="25" fillId="21" borderId="84" xfId="40" applyFont="1" applyFill="1" applyBorder="1" applyAlignment="1">
      <alignment horizontal="center" vertical="center"/>
    </xf>
    <xf numFmtId="0" fontId="25" fillId="21" borderId="159" xfId="40" applyFont="1" applyFill="1" applyBorder="1" applyAlignment="1">
      <alignment horizontal="center" vertical="center"/>
    </xf>
    <xf numFmtId="0" fontId="25" fillId="21" borderId="161" xfId="40" applyFont="1" applyFill="1" applyBorder="1" applyAlignment="1">
      <alignment horizontal="center" vertical="center"/>
    </xf>
    <xf numFmtId="0" fontId="23" fillId="18" borderId="109" xfId="40" applyFont="1" applyFill="1" applyBorder="1" applyAlignment="1">
      <alignment horizontal="center" vertical="center"/>
    </xf>
    <xf numFmtId="0" fontId="23" fillId="18" borderId="93" xfId="40" applyFont="1" applyFill="1" applyBorder="1" applyAlignment="1">
      <alignment horizontal="center" vertical="center"/>
    </xf>
    <xf numFmtId="0" fontId="23" fillId="18" borderId="94" xfId="40" applyFont="1" applyFill="1" applyBorder="1" applyAlignment="1">
      <alignment horizontal="center" vertical="center"/>
    </xf>
    <xf numFmtId="0" fontId="23" fillId="18" borderId="63" xfId="40" applyFont="1" applyFill="1" applyBorder="1" applyAlignment="1">
      <alignment horizontal="center" vertical="center"/>
    </xf>
    <xf numFmtId="0" fontId="23" fillId="18" borderId="64" xfId="40" applyFont="1" applyFill="1" applyBorder="1" applyAlignment="1">
      <alignment horizontal="center" vertical="center"/>
    </xf>
    <xf numFmtId="0" fontId="23" fillId="18" borderId="65" xfId="40" applyFont="1" applyFill="1" applyBorder="1" applyAlignment="1">
      <alignment horizontal="center" vertical="center"/>
    </xf>
    <xf numFmtId="40" fontId="25" fillId="0" borderId="63" xfId="59" applyFont="1" applyBorder="1" applyAlignment="1">
      <alignment horizontal="right" vertical="center"/>
    </xf>
    <xf numFmtId="40" fontId="25" fillId="0" borderId="64" xfId="59" applyFont="1" applyBorder="1" applyAlignment="1">
      <alignment horizontal="right" vertical="center"/>
    </xf>
    <xf numFmtId="40" fontId="25" fillId="0" borderId="65" xfId="59" applyFont="1" applyBorder="1" applyAlignment="1">
      <alignment horizontal="right" vertical="center"/>
    </xf>
    <xf numFmtId="0" fontId="22" fillId="0" borderId="162" xfId="40" applyFont="1" applyBorder="1" applyAlignment="1">
      <alignment horizontal="left" vertical="top"/>
    </xf>
    <xf numFmtId="0" fontId="22" fillId="0" borderId="163" xfId="40" applyFont="1" applyBorder="1" applyAlignment="1">
      <alignment horizontal="left" vertical="top"/>
    </xf>
    <xf numFmtId="0" fontId="22" fillId="0" borderId="164" xfId="40" applyFont="1" applyBorder="1" applyAlignment="1">
      <alignment horizontal="left" vertical="top"/>
    </xf>
    <xf numFmtId="0" fontId="22" fillId="0" borderId="133" xfId="40" applyFont="1" applyBorder="1" applyAlignment="1">
      <alignment horizontal="left" vertical="top"/>
    </xf>
    <xf numFmtId="0" fontId="22" fillId="0" borderId="41" xfId="40" applyFont="1" applyBorder="1" applyAlignment="1">
      <alignment horizontal="left" vertical="top"/>
    </xf>
    <xf numFmtId="0" fontId="22" fillId="0" borderId="88" xfId="40" applyFont="1" applyBorder="1" applyAlignment="1">
      <alignment horizontal="left" vertical="top"/>
    </xf>
    <xf numFmtId="0" fontId="25" fillId="0" borderId="156" xfId="40" applyFont="1" applyBorder="1" applyAlignment="1">
      <alignment horizontal="center" vertical="center"/>
    </xf>
    <xf numFmtId="0" fontId="25" fillId="0" borderId="157" xfId="40" applyFont="1" applyBorder="1" applyAlignment="1">
      <alignment horizontal="center" vertical="center"/>
    </xf>
    <xf numFmtId="0" fontId="25" fillId="21" borderId="158" xfId="40" applyFont="1" applyFill="1" applyBorder="1" applyAlignment="1">
      <alignment horizontal="center" vertical="center"/>
    </xf>
    <xf numFmtId="0" fontId="25" fillId="21" borderId="160" xfId="40" applyFont="1" applyFill="1" applyBorder="1" applyAlignment="1">
      <alignment horizontal="center" vertical="center"/>
    </xf>
    <xf numFmtId="0" fontId="25" fillId="0" borderId="109" xfId="40" applyFont="1" applyBorder="1" applyAlignment="1">
      <alignment horizontal="right" vertical="center"/>
    </xf>
    <xf numFmtId="0" fontId="25" fillId="0" borderId="93" xfId="40" applyFont="1" applyBorder="1" applyAlignment="1">
      <alignment horizontal="right" vertical="center"/>
    </xf>
    <xf numFmtId="4" fontId="25" fillId="0" borderId="158" xfId="40" applyNumberFormat="1" applyFont="1" applyBorder="1" applyAlignment="1">
      <alignment horizontal="right" vertical="center"/>
    </xf>
    <xf numFmtId="4" fontId="25" fillId="0" borderId="159" xfId="40" applyNumberFormat="1" applyFont="1" applyBorder="1" applyAlignment="1">
      <alignment horizontal="right" vertical="center"/>
    </xf>
    <xf numFmtId="4" fontId="25" fillId="0" borderId="161" xfId="40" applyNumberFormat="1" applyFont="1" applyBorder="1" applyAlignment="1">
      <alignment horizontal="right" vertical="center"/>
    </xf>
    <xf numFmtId="0" fontId="25" fillId="21" borderId="155" xfId="40" applyFont="1" applyFill="1" applyBorder="1" applyAlignment="1">
      <alignment horizontal="center" vertical="center"/>
    </xf>
    <xf numFmtId="0" fontId="25" fillId="21" borderId="92" xfId="40" applyFont="1" applyFill="1" applyBorder="1" applyAlignment="1">
      <alignment horizontal="center" vertical="center"/>
    </xf>
    <xf numFmtId="169" fontId="25" fillId="26" borderId="155" xfId="40" applyNumberFormat="1" applyFont="1" applyFill="1" applyBorder="1" applyAlignment="1">
      <alignment horizontal="left" vertical="center"/>
    </xf>
    <xf numFmtId="169" fontId="25" fillId="26" borderId="92" xfId="40" applyNumberFormat="1" applyFont="1" applyFill="1" applyBorder="1" applyAlignment="1">
      <alignment horizontal="left" vertical="center"/>
    </xf>
    <xf numFmtId="169" fontId="25" fillId="26" borderId="80" xfId="40" applyNumberFormat="1" applyFont="1" applyFill="1" applyBorder="1" applyAlignment="1">
      <alignment horizontal="left" vertical="center"/>
    </xf>
    <xf numFmtId="0" fontId="20" fillId="0" borderId="46" xfId="40" applyFont="1" applyBorder="1" applyAlignment="1">
      <alignment horizontal="left" vertical="center"/>
    </xf>
    <xf numFmtId="0" fontId="20" fillId="0" borderId="0" xfId="40" applyFont="1" applyBorder="1" applyAlignment="1">
      <alignment horizontal="left" vertical="center"/>
    </xf>
    <xf numFmtId="0" fontId="20" fillId="0" borderId="48" xfId="40" applyFont="1" applyBorder="1" applyAlignment="1">
      <alignment horizontal="left" vertical="center"/>
    </xf>
    <xf numFmtId="0" fontId="20" fillId="0" borderId="63" xfId="40" applyFont="1" applyBorder="1" applyAlignment="1">
      <alignment horizontal="left" vertical="center"/>
    </xf>
    <xf numFmtId="0" fontId="20" fillId="0" borderId="64" xfId="40" applyFont="1" applyBorder="1" applyAlignment="1">
      <alignment horizontal="left" vertical="center"/>
    </xf>
    <xf numFmtId="0" fontId="20" fillId="0" borderId="65" xfId="40" applyFont="1" applyBorder="1" applyAlignment="1">
      <alignment horizontal="left" vertical="center"/>
    </xf>
    <xf numFmtId="0" fontId="22" fillId="0" borderId="98" xfId="40" applyFont="1" applyBorder="1" applyAlignment="1">
      <alignment horizontal="left" vertical="top"/>
    </xf>
    <xf numFmtId="0" fontId="22" fillId="0" borderId="99" xfId="40" applyFont="1" applyBorder="1" applyAlignment="1">
      <alignment horizontal="left" vertical="top"/>
    </xf>
    <xf numFmtId="0" fontId="22" fillId="0" borderId="45" xfId="40" applyFont="1" applyBorder="1" applyAlignment="1">
      <alignment horizontal="left" vertical="top"/>
    </xf>
    <xf numFmtId="0" fontId="22" fillId="0" borderId="42" xfId="40" applyFont="1" applyBorder="1" applyAlignment="1">
      <alignment horizontal="left" vertical="top"/>
    </xf>
    <xf numFmtId="0" fontId="22" fillId="0" borderId="132" xfId="40" applyFont="1" applyBorder="1" applyAlignment="1">
      <alignment horizontal="left" vertical="top"/>
    </xf>
    <xf numFmtId="0" fontId="22" fillId="0" borderId="111" xfId="40" applyFont="1" applyBorder="1" applyAlignment="1">
      <alignment horizontal="left" vertical="top"/>
    </xf>
    <xf numFmtId="0" fontId="22" fillId="0" borderId="125" xfId="40" applyFont="1" applyBorder="1" applyAlignment="1">
      <alignment horizontal="left" vertical="top"/>
    </xf>
    <xf numFmtId="0" fontId="22" fillId="0" borderId="127" xfId="40" applyFont="1" applyBorder="1" applyAlignment="1">
      <alignment horizontal="left" vertical="top"/>
    </xf>
    <xf numFmtId="0" fontId="20" fillId="0" borderId="109" xfId="40" applyFont="1" applyBorder="1" applyAlignment="1">
      <alignment horizontal="left" vertical="top"/>
    </xf>
    <xf numFmtId="0" fontId="20" fillId="0" borderId="93" xfId="40" applyFont="1" applyBorder="1" applyAlignment="1">
      <alignment horizontal="left" vertical="top"/>
    </xf>
    <xf numFmtId="40" fontId="20" fillId="26" borderId="155" xfId="59" applyFont="1" applyFill="1" applyBorder="1" applyAlignment="1">
      <alignment horizontal="center" vertical="center"/>
    </xf>
    <xf numFmtId="40" fontId="20" fillId="26" borderId="92" xfId="59" applyFont="1" applyFill="1" applyBorder="1" applyAlignment="1">
      <alignment horizontal="center" vertical="center"/>
    </xf>
    <xf numFmtId="40" fontId="20" fillId="26" borderId="80" xfId="59" applyFont="1" applyFill="1" applyBorder="1" applyAlignment="1">
      <alignment horizontal="center" vertical="center"/>
    </xf>
    <xf numFmtId="0" fontId="23" fillId="18" borderId="167" xfId="41" applyFont="1" applyFill="1" applyBorder="1" applyAlignment="1">
      <alignment horizontal="center" vertical="center"/>
    </xf>
    <xf numFmtId="0" fontId="23" fillId="18" borderId="168" xfId="41" applyFont="1" applyFill="1" applyBorder="1" applyAlignment="1">
      <alignment horizontal="center" vertical="center"/>
    </xf>
    <xf numFmtId="0" fontId="23" fillId="18" borderId="169" xfId="41" applyFont="1" applyFill="1" applyBorder="1" applyAlignment="1">
      <alignment horizontal="center" vertical="center"/>
    </xf>
    <xf numFmtId="0" fontId="23" fillId="18" borderId="152" xfId="41" applyFont="1" applyFill="1" applyBorder="1" applyAlignment="1">
      <alignment horizontal="center" vertical="center"/>
    </xf>
    <xf numFmtId="0" fontId="20" fillId="0" borderId="70" xfId="41" applyFont="1" applyBorder="1" applyAlignment="1">
      <alignment horizontal="center" vertical="center"/>
    </xf>
    <xf numFmtId="0" fontId="20" fillId="0" borderId="25" xfId="41" applyFont="1" applyBorder="1" applyAlignment="1">
      <alignment horizontal="center" vertical="center"/>
    </xf>
    <xf numFmtId="0" fontId="20" fillId="0" borderId="25" xfId="41" applyFont="1" applyBorder="1" applyAlignment="1">
      <alignment horizontal="center" vertical="center" wrapText="1"/>
    </xf>
    <xf numFmtId="0" fontId="20" fillId="0" borderId="170" xfId="41" applyFont="1" applyBorder="1" applyAlignment="1">
      <alignment horizontal="center" vertical="center" wrapText="1"/>
    </xf>
    <xf numFmtId="0" fontId="20" fillId="0" borderId="33" xfId="41" applyFont="1" applyBorder="1" applyAlignment="1">
      <alignment horizontal="left" vertical="top"/>
    </xf>
    <xf numFmtId="0" fontId="20" fillId="0" borderId="16" xfId="41" applyFont="1" applyBorder="1" applyAlignment="1">
      <alignment horizontal="left" vertical="top"/>
    </xf>
    <xf numFmtId="0" fontId="20" fillId="0" borderId="34" xfId="41" applyFont="1" applyBorder="1" applyAlignment="1">
      <alignment horizontal="left" vertical="top"/>
    </xf>
    <xf numFmtId="0" fontId="20" fillId="0" borderId="36" xfId="41" applyFont="1" applyBorder="1" applyAlignment="1">
      <alignment horizontal="left" vertical="top"/>
    </xf>
    <xf numFmtId="0" fontId="20" fillId="0" borderId="37" xfId="41" applyFont="1" applyBorder="1" applyAlignment="1">
      <alignment horizontal="left" vertical="top"/>
    </xf>
    <xf numFmtId="0" fontId="20" fillId="0" borderId="38" xfId="41" applyFont="1" applyBorder="1" applyAlignment="1">
      <alignment horizontal="left" vertical="top"/>
    </xf>
    <xf numFmtId="0" fontId="20" fillId="0" borderId="47" xfId="41" applyFont="1" applyBorder="1" applyAlignment="1">
      <alignment horizontal="left" vertical="top"/>
    </xf>
    <xf numFmtId="0" fontId="20" fillId="0" borderId="78" xfId="41" applyFont="1" applyBorder="1" applyAlignment="1">
      <alignment horizontal="left" vertical="top"/>
    </xf>
    <xf numFmtId="0" fontId="20" fillId="0" borderId="57" xfId="41" applyFont="1" applyBorder="1" applyAlignment="1">
      <alignment horizontal="left" vertical="top"/>
    </xf>
    <xf numFmtId="0" fontId="20" fillId="0" borderId="66" xfId="41" applyFont="1" applyBorder="1" applyAlignment="1">
      <alignment horizontal="left" vertical="top"/>
    </xf>
    <xf numFmtId="0" fontId="20" fillId="0" borderId="128" xfId="41" applyFont="1" applyBorder="1" applyAlignment="1">
      <alignment horizontal="left" vertical="top"/>
    </xf>
    <xf numFmtId="0" fontId="20" fillId="0" borderId="129" xfId="41" applyFont="1" applyBorder="1" applyAlignment="1">
      <alignment horizontal="left" vertical="top"/>
    </xf>
    <xf numFmtId="0" fontId="20" fillId="0" borderId="130" xfId="41" applyFont="1" applyBorder="1" applyAlignment="1">
      <alignment horizontal="left" vertical="top"/>
    </xf>
    <xf numFmtId="0" fontId="20" fillId="0" borderId="61" xfId="41" applyFont="1" applyBorder="1" applyAlignment="1">
      <alignment horizontal="left" vertical="top"/>
    </xf>
    <xf numFmtId="0" fontId="20" fillId="0" borderId="11" xfId="41" applyFont="1" applyBorder="1" applyAlignment="1">
      <alignment horizontal="left" vertical="top"/>
    </xf>
    <xf numFmtId="0" fontId="20" fillId="0" borderId="56" xfId="41" applyFont="1" applyBorder="1" applyAlignment="1">
      <alignment horizontal="left" vertical="top"/>
    </xf>
    <xf numFmtId="49" fontId="20" fillId="0" borderId="50" xfId="42" applyNumberFormat="1" applyFont="1" applyBorder="1" applyAlignment="1">
      <alignment horizontal="left" vertical="center" wrapText="1"/>
    </xf>
    <xf numFmtId="0" fontId="0" fillId="0" borderId="30" xfId="0" applyBorder="1" applyAlignment="1">
      <alignment horizontal="left" vertical="center" wrapText="1"/>
    </xf>
    <xf numFmtId="0" fontId="0" fillId="0" borderId="29" xfId="0" applyBorder="1" applyAlignment="1">
      <alignment horizontal="left" vertical="center" wrapText="1"/>
    </xf>
    <xf numFmtId="0" fontId="20" fillId="0" borderId="158" xfId="41" applyFont="1" applyBorder="1" applyAlignment="1">
      <alignment horizontal="left" vertical="center"/>
    </xf>
    <xf numFmtId="0" fontId="20" fillId="0" borderId="159" xfId="41" applyFont="1" applyBorder="1" applyAlignment="1">
      <alignment horizontal="left" vertical="center"/>
    </xf>
    <xf numFmtId="0" fontId="20" fillId="0" borderId="160" xfId="41" applyFont="1" applyBorder="1" applyAlignment="1">
      <alignment horizontal="left" vertical="center"/>
    </xf>
    <xf numFmtId="0" fontId="25" fillId="0" borderId="165" xfId="41" applyFont="1" applyBorder="1" applyAlignment="1">
      <alignment horizontal="right" vertical="center"/>
    </xf>
    <xf numFmtId="0" fontId="25" fillId="0" borderId="166" xfId="41" applyFont="1" applyBorder="1" applyAlignment="1">
      <alignment horizontal="right" vertical="center"/>
    </xf>
    <xf numFmtId="0" fontId="25" fillId="0" borderId="76" xfId="41" applyFont="1" applyFill="1" applyBorder="1" applyAlignment="1">
      <alignment horizontal="right" vertical="center"/>
    </xf>
    <xf numFmtId="0" fontId="25" fillId="0" borderId="44" xfId="41" applyFont="1" applyFill="1" applyBorder="1" applyAlignment="1">
      <alignment horizontal="right" vertical="center"/>
    </xf>
    <xf numFmtId="0" fontId="20" fillId="0" borderId="76" xfId="41" applyFont="1" applyBorder="1" applyAlignment="1">
      <alignment horizontal="left" vertical="center"/>
    </xf>
    <xf numFmtId="0" fontId="20" fillId="0" borderId="44" xfId="41" applyFont="1" applyBorder="1" applyAlignment="1">
      <alignment horizontal="left" vertical="center"/>
    </xf>
    <xf numFmtId="0" fontId="20" fillId="0" borderId="57" xfId="41" applyFont="1" applyBorder="1" applyAlignment="1">
      <alignment horizontal="left" vertical="center"/>
    </xf>
    <xf numFmtId="0" fontId="25" fillId="0" borderId="52" xfId="41" applyFont="1" applyFill="1" applyBorder="1" applyAlignment="1">
      <alignment horizontal="right" vertical="center"/>
    </xf>
    <xf numFmtId="0" fontId="25" fillId="0" borderId="28" xfId="41" applyFont="1" applyFill="1" applyBorder="1" applyAlignment="1">
      <alignment horizontal="right" vertical="center"/>
    </xf>
    <xf numFmtId="168" fontId="27" fillId="0" borderId="52" xfId="0" applyNumberFormat="1" applyFont="1" applyBorder="1" applyAlignment="1" applyProtection="1">
      <alignment horizontal="left" vertical="center"/>
      <protection locked="0"/>
    </xf>
    <xf numFmtId="168" fontId="27" fillId="0" borderId="28" xfId="0" applyNumberFormat="1" applyFont="1" applyBorder="1" applyAlignment="1" applyProtection="1">
      <alignment horizontal="left" vertical="center"/>
      <protection locked="0"/>
    </xf>
    <xf numFmtId="49" fontId="20" fillId="0" borderId="30" xfId="42" applyNumberFormat="1" applyFont="1" applyBorder="1" applyAlignment="1">
      <alignment horizontal="left" vertical="center" wrapText="1"/>
    </xf>
    <xf numFmtId="49" fontId="20" fillId="0" borderId="29" xfId="42" applyNumberFormat="1" applyFont="1" applyBorder="1" applyAlignment="1">
      <alignment horizontal="left" vertical="center" wrapText="1"/>
    </xf>
    <xf numFmtId="0" fontId="20" fillId="0" borderId="52" xfId="0" applyFont="1" applyBorder="1" applyAlignment="1">
      <alignment horizontal="left" vertical="center"/>
    </xf>
    <xf numFmtId="0" fontId="20" fillId="0" borderId="28" xfId="0" applyFont="1" applyBorder="1" applyAlignment="1">
      <alignment horizontal="left" vertical="center"/>
    </xf>
    <xf numFmtId="49" fontId="20" fillId="0" borderId="50" xfId="42" applyNumberFormat="1" applyFont="1" applyBorder="1" applyAlignment="1">
      <alignment horizontal="left" vertical="center"/>
    </xf>
    <xf numFmtId="49" fontId="20" fillId="0" borderId="30" xfId="42" applyNumberFormat="1" applyFont="1" applyBorder="1" applyAlignment="1">
      <alignment horizontal="left" vertical="center"/>
    </xf>
    <xf numFmtId="49" fontId="20" fillId="0" borderId="29" xfId="42" applyNumberFormat="1" applyFont="1" applyBorder="1" applyAlignment="1">
      <alignment horizontal="left" vertical="center"/>
    </xf>
    <xf numFmtId="0" fontId="24" fillId="25" borderId="155" xfId="42" applyFont="1" applyFill="1" applyBorder="1" applyAlignment="1">
      <alignment horizontal="center" vertical="center"/>
    </xf>
    <xf numFmtId="0" fontId="24" fillId="25" borderId="92" xfId="42" applyFont="1" applyFill="1" applyBorder="1" applyAlignment="1">
      <alignment horizontal="center" vertical="center"/>
    </xf>
    <xf numFmtId="49" fontId="12" fillId="26" borderId="42" xfId="42" applyNumberFormat="1" applyFont="1" applyFill="1" applyBorder="1" applyAlignment="1">
      <alignment horizontal="justify" vertical="center" wrapText="1"/>
    </xf>
    <xf numFmtId="49" fontId="32" fillId="26" borderId="42" xfId="0" applyNumberFormat="1" applyFont="1" applyFill="1" applyBorder="1" applyAlignment="1">
      <alignment horizontal="justify" vertical="center" wrapText="1"/>
    </xf>
    <xf numFmtId="49" fontId="12" fillId="26" borderId="120" xfId="42" applyNumberFormat="1" applyFont="1" applyFill="1" applyBorder="1" applyAlignment="1">
      <alignment horizontal="justify" vertical="center" wrapText="1"/>
    </xf>
    <xf numFmtId="49" fontId="32" fillId="26" borderId="120" xfId="0" applyNumberFormat="1" applyFont="1" applyFill="1" applyBorder="1" applyAlignment="1">
      <alignment horizontal="justify" vertical="center" wrapText="1"/>
    </xf>
    <xf numFmtId="0" fontId="12" fillId="26" borderId="132" xfId="42" applyNumberFormat="1" applyFont="1" applyFill="1" applyBorder="1" applyAlignment="1">
      <alignment horizontal="left" vertical="center" wrapText="1"/>
    </xf>
    <xf numFmtId="0" fontId="12" fillId="26" borderId="43" xfId="42" applyNumberFormat="1" applyFont="1" applyFill="1" applyBorder="1" applyAlignment="1">
      <alignment horizontal="left" vertical="center" wrapText="1"/>
    </xf>
    <xf numFmtId="0" fontId="12" fillId="26" borderId="171" xfId="42" applyNumberFormat="1" applyFont="1" applyFill="1" applyBorder="1" applyAlignment="1">
      <alignment horizontal="left" vertical="center" wrapText="1"/>
    </xf>
    <xf numFmtId="43" fontId="24" fillId="26" borderId="155" xfId="42" applyNumberFormat="1" applyFont="1" applyFill="1" applyBorder="1" applyAlignment="1">
      <alignment horizontal="right" vertical="center"/>
    </xf>
    <xf numFmtId="43" fontId="24" fillId="26" borderId="92" xfId="42" applyNumberFormat="1" applyFont="1" applyFill="1" applyBorder="1" applyAlignment="1">
      <alignment horizontal="right" vertical="center"/>
    </xf>
    <xf numFmtId="43" fontId="24" fillId="26" borderId="80" xfId="42" applyNumberFormat="1" applyFont="1" applyFill="1" applyBorder="1" applyAlignment="1">
      <alignment horizontal="right" vertical="center"/>
    </xf>
    <xf numFmtId="0" fontId="12" fillId="26" borderId="162" xfId="42" applyNumberFormat="1" applyFont="1" applyFill="1" applyBorder="1" applyAlignment="1">
      <alignment horizontal="left" vertical="center" wrapText="1"/>
    </xf>
    <xf numFmtId="0" fontId="12" fillId="26" borderId="163" xfId="42" applyNumberFormat="1" applyFont="1" applyFill="1" applyBorder="1" applyAlignment="1">
      <alignment horizontal="left" vertical="center" wrapText="1"/>
    </xf>
    <xf numFmtId="0" fontId="12" fillId="26" borderId="164" xfId="42" applyNumberFormat="1" applyFont="1" applyFill="1" applyBorder="1" applyAlignment="1">
      <alignment horizontal="left" vertical="center" wrapText="1"/>
    </xf>
    <xf numFmtId="0" fontId="24" fillId="25" borderId="80" xfId="42" applyFont="1" applyFill="1" applyBorder="1" applyAlignment="1">
      <alignment horizontal="center" vertical="center"/>
    </xf>
    <xf numFmtId="0" fontId="12" fillId="0" borderId="0" xfId="42" applyFont="1" applyBorder="1" applyAlignment="1">
      <alignment horizontal="left" vertical="center" wrapText="1"/>
    </xf>
    <xf numFmtId="43" fontId="12" fillId="0" borderId="109" xfId="42" applyNumberFormat="1" applyFont="1" applyBorder="1" applyAlignment="1">
      <alignment horizontal="left" vertical="top"/>
    </xf>
    <xf numFmtId="43" fontId="12" fillId="0" borderId="93" xfId="42" applyNumberFormat="1" applyFont="1" applyBorder="1" applyAlignment="1">
      <alignment horizontal="left" vertical="top"/>
    </xf>
    <xf numFmtId="43" fontId="12" fillId="0" borderId="174" xfId="42" applyNumberFormat="1" applyFont="1" applyBorder="1" applyAlignment="1">
      <alignment horizontal="left" vertical="top"/>
    </xf>
    <xf numFmtId="43" fontId="12" fillId="0" borderId="61" xfId="42" applyNumberFormat="1" applyFont="1" applyBorder="1" applyAlignment="1">
      <alignment horizontal="left" vertical="top"/>
    </xf>
    <xf numFmtId="43" fontId="12" fillId="0" borderId="11" xfId="42" applyNumberFormat="1" applyFont="1" applyBorder="1" applyAlignment="1">
      <alignment horizontal="left" vertical="top"/>
    </xf>
    <xf numFmtId="43" fontId="12" fillId="0" borderId="24" xfId="42" applyNumberFormat="1" applyFont="1" applyBorder="1" applyAlignment="1">
      <alignment horizontal="left" vertical="top"/>
    </xf>
    <xf numFmtId="0" fontId="12" fillId="0" borderId="47" xfId="42" applyFont="1" applyBorder="1" applyAlignment="1">
      <alignment horizontal="left" vertical="top"/>
    </xf>
    <xf numFmtId="0" fontId="12" fillId="0" borderId="16" xfId="42" applyFont="1" applyBorder="1" applyAlignment="1">
      <alignment horizontal="left" vertical="top"/>
    </xf>
    <xf numFmtId="0" fontId="12" fillId="0" borderId="34" xfId="42" applyFont="1" applyBorder="1" applyAlignment="1">
      <alignment horizontal="left" vertical="top"/>
    </xf>
    <xf numFmtId="0" fontId="12" fillId="0" borderId="63" xfId="42" applyFont="1" applyBorder="1" applyAlignment="1">
      <alignment horizontal="left" vertical="top"/>
    </xf>
    <xf numFmtId="0" fontId="12" fillId="0" borderId="64" xfId="42" applyFont="1" applyBorder="1" applyAlignment="1">
      <alignment horizontal="left" vertical="top"/>
    </xf>
    <xf numFmtId="0" fontId="12" fillId="0" borderId="175" xfId="42" applyFont="1" applyBorder="1" applyAlignment="1">
      <alignment horizontal="left" vertical="top"/>
    </xf>
    <xf numFmtId="0" fontId="24" fillId="18" borderId="167" xfId="42" applyFont="1" applyFill="1" applyBorder="1" applyAlignment="1">
      <alignment horizontal="center" vertical="center"/>
    </xf>
    <xf numFmtId="0" fontId="24" fillId="18" borderId="172" xfId="42" applyFont="1" applyFill="1" applyBorder="1" applyAlignment="1">
      <alignment horizontal="center" vertical="center"/>
    </xf>
    <xf numFmtId="0" fontId="24" fillId="18" borderId="168" xfId="42" applyFont="1" applyFill="1" applyBorder="1" applyAlignment="1">
      <alignment horizontal="center" vertical="center"/>
    </xf>
    <xf numFmtId="0" fontId="24" fillId="18" borderId="169" xfId="42" applyFont="1" applyFill="1" applyBorder="1" applyAlignment="1">
      <alignment horizontal="center" vertical="center"/>
    </xf>
    <xf numFmtId="0" fontId="24" fillId="18" borderId="173" xfId="42" applyFont="1" applyFill="1" applyBorder="1" applyAlignment="1">
      <alignment horizontal="center" vertical="center"/>
    </xf>
    <xf numFmtId="0" fontId="24" fillId="18" borderId="152" xfId="42" applyFont="1" applyFill="1" applyBorder="1" applyAlignment="1">
      <alignment horizontal="center" vertical="center"/>
    </xf>
    <xf numFmtId="0" fontId="24" fillId="0" borderId="61" xfId="42" applyFont="1" applyBorder="1" applyAlignment="1">
      <alignment horizontal="center" vertical="center"/>
    </xf>
    <xf numFmtId="0" fontId="24" fillId="0" borderId="128" xfId="42" applyFont="1" applyBorder="1" applyAlignment="1">
      <alignment horizontal="center" vertical="center"/>
    </xf>
    <xf numFmtId="0" fontId="12" fillId="0" borderId="24" xfId="42" applyFont="1" applyFill="1" applyBorder="1" applyAlignment="1">
      <alignment horizontal="center" vertical="center"/>
    </xf>
    <xf numFmtId="0" fontId="12" fillId="0" borderId="25" xfId="42" applyFont="1" applyFill="1" applyBorder="1" applyAlignment="1">
      <alignment horizontal="center" vertical="center"/>
    </xf>
    <xf numFmtId="0" fontId="12" fillId="0" borderId="154" xfId="42" applyFont="1" applyFill="1" applyBorder="1" applyAlignment="1">
      <alignment horizontal="center" vertical="center"/>
    </xf>
    <xf numFmtId="0" fontId="12" fillId="0" borderId="26" xfId="42" applyFont="1" applyFill="1" applyBorder="1" applyAlignment="1">
      <alignment horizontal="center" vertical="center"/>
    </xf>
    <xf numFmtId="0" fontId="12" fillId="0" borderId="25" xfId="42" applyFont="1" applyBorder="1" applyAlignment="1">
      <alignment horizontal="center" vertical="center" wrapText="1"/>
    </xf>
    <xf numFmtId="0" fontId="12" fillId="0" borderId="27" xfId="42" applyFont="1" applyBorder="1" applyAlignment="1">
      <alignment horizontal="center" vertical="center" wrapText="1"/>
    </xf>
    <xf numFmtId="38" fontId="12" fillId="0" borderId="25" xfId="59" applyNumberFormat="1" applyFont="1" applyFill="1" applyBorder="1" applyAlignment="1">
      <alignment horizontal="center" vertical="center" wrapText="1"/>
    </xf>
    <xf numFmtId="38" fontId="12" fillId="0" borderId="27" xfId="59" applyNumberFormat="1" applyFont="1" applyFill="1" applyBorder="1" applyAlignment="1">
      <alignment horizontal="center" vertical="center" wrapText="1"/>
    </xf>
    <xf numFmtId="0" fontId="24" fillId="0" borderId="47" xfId="42" applyFont="1" applyBorder="1" applyAlignment="1">
      <alignment horizontal="left" vertical="top"/>
    </xf>
    <xf numFmtId="0" fontId="24" fillId="0" borderId="16" xfId="42" applyFont="1" applyBorder="1" applyAlignment="1">
      <alignment horizontal="left" vertical="top"/>
    </xf>
    <xf numFmtId="0" fontId="24" fillId="0" borderId="34" xfId="42" applyFont="1" applyBorder="1" applyAlignment="1">
      <alignment horizontal="left" vertical="top"/>
    </xf>
    <xf numFmtId="0" fontId="24" fillId="0" borderId="58" xfId="42" applyFont="1" applyBorder="1" applyAlignment="1">
      <alignment horizontal="left" vertical="top"/>
    </xf>
    <xf numFmtId="0" fontId="24" fillId="0" borderId="0" xfId="42" applyFont="1" applyBorder="1" applyAlignment="1">
      <alignment horizontal="left" vertical="top"/>
    </xf>
    <xf numFmtId="0" fontId="24" fillId="0" borderId="87" xfId="42" applyFont="1" applyBorder="1" applyAlignment="1">
      <alignment horizontal="left" vertical="top"/>
    </xf>
    <xf numFmtId="0" fontId="24" fillId="0" borderId="49" xfId="42" applyFont="1" applyBorder="1" applyAlignment="1">
      <alignment horizontal="left" vertical="top"/>
    </xf>
    <xf numFmtId="0" fontId="12" fillId="0" borderId="33" xfId="42" applyFont="1" applyBorder="1" applyAlignment="1">
      <alignment horizontal="left" vertical="top"/>
    </xf>
    <xf numFmtId="0" fontId="12" fillId="0" borderId="86" xfId="42" applyFont="1" applyBorder="1" applyAlignment="1">
      <alignment horizontal="left" vertical="top"/>
    </xf>
    <xf numFmtId="0" fontId="12" fillId="0" borderId="87" xfId="42" applyFont="1" applyBorder="1" applyAlignment="1">
      <alignment horizontal="left" vertical="top"/>
    </xf>
    <xf numFmtId="0" fontId="12" fillId="0" borderId="49" xfId="42" applyFont="1" applyBorder="1" applyAlignment="1">
      <alignment horizontal="left" vertical="top"/>
    </xf>
    <xf numFmtId="0" fontId="12" fillId="0" borderId="170" xfId="42" applyFont="1" applyBorder="1" applyAlignment="1">
      <alignment horizontal="center" vertical="center" wrapText="1"/>
    </xf>
    <xf numFmtId="0" fontId="24" fillId="0" borderId="42" xfId="42" applyFont="1" applyBorder="1" applyAlignment="1">
      <alignment horizontal="center" vertical="center"/>
    </xf>
    <xf numFmtId="0" fontId="24" fillId="0" borderId="134" xfId="42" applyFont="1" applyBorder="1" applyAlignment="1">
      <alignment horizontal="center" vertical="center"/>
    </xf>
    <xf numFmtId="4" fontId="12" fillId="26" borderId="133" xfId="42" applyNumberFormat="1" applyFont="1" applyFill="1" applyBorder="1" applyAlignment="1">
      <alignment horizontal="justify" vertical="center" wrapText="1"/>
    </xf>
    <xf numFmtId="4" fontId="12" fillId="26" borderId="41" xfId="42" applyNumberFormat="1" applyFont="1" applyFill="1" applyBorder="1" applyAlignment="1">
      <alignment horizontal="justify" vertical="center" wrapText="1"/>
    </xf>
    <xf numFmtId="4" fontId="12" fillId="26" borderId="88" xfId="42" applyNumberFormat="1" applyFont="1" applyFill="1" applyBorder="1" applyAlignment="1">
      <alignment horizontal="justify" vertical="center" wrapText="1"/>
    </xf>
    <xf numFmtId="0" fontId="24" fillId="25" borderId="109" xfId="42" applyFont="1" applyFill="1" applyBorder="1" applyAlignment="1">
      <alignment horizontal="center" vertical="center"/>
    </xf>
    <xf numFmtId="0" fontId="24" fillId="25" borderId="93" xfId="42" applyFont="1" applyFill="1" applyBorder="1" applyAlignment="1">
      <alignment horizontal="center" vertical="center"/>
    </xf>
    <xf numFmtId="4" fontId="12" fillId="26" borderId="132" xfId="42" applyNumberFormat="1" applyFont="1" applyFill="1" applyBorder="1" applyAlignment="1">
      <alignment horizontal="justify" vertical="center" wrapText="1"/>
    </xf>
    <xf numFmtId="4" fontId="12" fillId="26" borderId="43" xfId="42" applyNumberFormat="1" applyFont="1" applyFill="1" applyBorder="1" applyAlignment="1">
      <alignment horizontal="justify" vertical="center" wrapText="1"/>
    </xf>
    <xf numFmtId="4" fontId="12" fillId="26" borderId="171" xfId="42" applyNumberFormat="1" applyFont="1" applyFill="1" applyBorder="1" applyAlignment="1">
      <alignment horizontal="justify" vertical="center" wrapText="1"/>
    </xf>
    <xf numFmtId="0" fontId="12" fillId="26" borderId="211" xfId="42" applyNumberFormat="1" applyFont="1" applyFill="1" applyBorder="1" applyAlignment="1">
      <alignment vertical="center" wrapText="1"/>
    </xf>
    <xf numFmtId="0" fontId="32" fillId="26" borderId="211" xfId="0" applyNumberFormat="1" applyFont="1" applyFill="1" applyBorder="1" applyAlignment="1">
      <alignment wrapText="1"/>
    </xf>
    <xf numFmtId="0" fontId="12" fillId="26" borderId="42" xfId="42" applyNumberFormat="1" applyFont="1" applyFill="1" applyBorder="1" applyAlignment="1">
      <alignment horizontal="left" vertical="center" wrapText="1"/>
    </xf>
    <xf numFmtId="38" fontId="12" fillId="26" borderId="132" xfId="59" applyNumberFormat="1" applyFont="1" applyFill="1" applyBorder="1" applyAlignment="1" applyProtection="1">
      <alignment horizontal="left" vertical="center" wrapText="1"/>
    </xf>
    <xf numFmtId="38" fontId="12" fillId="26" borderId="43" xfId="59" applyNumberFormat="1" applyFont="1" applyFill="1" applyBorder="1" applyAlignment="1" applyProtection="1">
      <alignment horizontal="left" vertical="center" wrapText="1"/>
    </xf>
    <xf numFmtId="38" fontId="12" fillId="26" borderId="171" xfId="59" applyNumberFormat="1" applyFont="1" applyFill="1" applyBorder="1" applyAlignment="1" applyProtection="1">
      <alignment horizontal="left" vertical="center" wrapText="1"/>
    </xf>
    <xf numFmtId="0" fontId="22" fillId="0" borderId="76" xfId="44" applyFont="1" applyBorder="1" applyAlignment="1">
      <alignment horizontal="left" vertical="center"/>
    </xf>
    <xf numFmtId="0" fontId="22" fillId="0" borderId="44" xfId="44" applyFont="1" applyBorder="1" applyAlignment="1">
      <alignment horizontal="left" vertical="center"/>
    </xf>
    <xf numFmtId="0" fontId="22" fillId="0" borderId="27" xfId="44" applyFont="1" applyBorder="1" applyAlignment="1">
      <alignment horizontal="left" vertical="center"/>
    </xf>
    <xf numFmtId="0" fontId="22" fillId="0" borderId="131" xfId="44" applyFont="1" applyBorder="1" applyAlignment="1">
      <alignment horizontal="left" vertical="center"/>
    </xf>
    <xf numFmtId="0" fontId="28" fillId="0" borderId="70" xfId="44" applyFont="1" applyBorder="1" applyAlignment="1">
      <alignment horizontal="left" vertical="center"/>
    </xf>
    <xf numFmtId="0" fontId="28" fillId="0" borderId="25" xfId="44" applyFont="1" applyBorder="1" applyAlignment="1">
      <alignment horizontal="left" vertical="center"/>
    </xf>
    <xf numFmtId="14" fontId="28" fillId="0" borderId="25" xfId="44" applyNumberFormat="1" applyFont="1" applyBorder="1" applyAlignment="1">
      <alignment horizontal="center" vertical="center"/>
    </xf>
    <xf numFmtId="14" fontId="28" fillId="0" borderId="170" xfId="44" applyNumberFormat="1" applyFont="1" applyBorder="1" applyAlignment="1">
      <alignment horizontal="center" vertical="center"/>
    </xf>
    <xf numFmtId="0" fontId="25" fillId="0" borderId="180" xfId="44" applyNumberFormat="1" applyFont="1" applyBorder="1" applyAlignment="1">
      <alignment horizontal="right" vertical="center"/>
    </xf>
    <xf numFmtId="0" fontId="25" fillId="0" borderId="35" xfId="44" applyNumberFormat="1" applyFont="1" applyBorder="1" applyAlignment="1">
      <alignment horizontal="right" vertical="center"/>
    </xf>
    <xf numFmtId="0" fontId="20" fillId="0" borderId="25" xfId="44" applyFont="1" applyBorder="1" applyAlignment="1">
      <alignment horizontal="left" vertical="center"/>
    </xf>
    <xf numFmtId="0" fontId="20" fillId="0" borderId="170" xfId="44" applyFont="1" applyBorder="1" applyAlignment="1">
      <alignment horizontal="left" vertical="center"/>
    </xf>
    <xf numFmtId="0" fontId="20" fillId="0" borderId="26" xfId="44" applyFont="1" applyBorder="1" applyAlignment="1">
      <alignment horizontal="center" vertical="center"/>
    </xf>
    <xf numFmtId="0" fontId="20" fillId="0" borderId="176" xfId="44" applyFont="1" applyBorder="1" applyAlignment="1">
      <alignment horizontal="center" vertical="center" wrapText="1"/>
    </xf>
    <xf numFmtId="0" fontId="20" fillId="0" borderId="177" xfId="44" applyFont="1" applyBorder="1" applyAlignment="1">
      <alignment horizontal="center" vertical="center" wrapText="1"/>
    </xf>
    <xf numFmtId="0" fontId="23" fillId="18" borderId="167" xfId="44" applyFont="1" applyFill="1" applyBorder="1" applyAlignment="1">
      <alignment horizontal="center" vertical="center"/>
    </xf>
    <xf numFmtId="0" fontId="23" fillId="18" borderId="168" xfId="44" applyFont="1" applyFill="1" applyBorder="1" applyAlignment="1">
      <alignment horizontal="center" vertical="center"/>
    </xf>
    <xf numFmtId="0" fontId="23" fillId="18" borderId="169" xfId="44" applyFont="1" applyFill="1" applyBorder="1" applyAlignment="1">
      <alignment horizontal="center" vertical="center"/>
    </xf>
    <xf numFmtId="0" fontId="23" fillId="18" borderId="152" xfId="44" applyFont="1" applyFill="1" applyBorder="1" applyAlignment="1">
      <alignment horizontal="center" vertical="center"/>
    </xf>
    <xf numFmtId="0" fontId="22" fillId="0" borderId="85" xfId="44" applyFont="1" applyBorder="1" applyAlignment="1">
      <alignment horizontal="left" vertical="center"/>
    </xf>
    <xf numFmtId="0" fontId="22" fillId="0" borderId="26" xfId="44" applyFont="1" applyBorder="1" applyAlignment="1">
      <alignment horizontal="left" vertical="center"/>
    </xf>
    <xf numFmtId="0" fontId="22" fillId="0" borderId="178" xfId="44" applyFont="1" applyBorder="1" applyAlignment="1">
      <alignment horizontal="left" vertical="center"/>
    </xf>
    <xf numFmtId="0" fontId="22" fillId="0" borderId="70" xfId="44" applyFont="1" applyBorder="1" applyAlignment="1">
      <alignment horizontal="left" vertical="center"/>
    </xf>
    <xf numFmtId="0" fontId="22" fillId="0" borderId="25" xfId="44" applyFont="1" applyBorder="1" applyAlignment="1">
      <alignment horizontal="left" vertical="center"/>
    </xf>
    <xf numFmtId="0" fontId="22" fillId="0" borderId="170" xfId="44" applyFont="1" applyBorder="1" applyAlignment="1">
      <alignment horizontal="left" vertical="center"/>
    </xf>
    <xf numFmtId="0" fontId="20" fillId="0" borderId="179" xfId="44" applyFont="1" applyBorder="1" applyAlignment="1">
      <alignment horizontal="left" vertical="center"/>
    </xf>
    <xf numFmtId="0" fontId="22" fillId="0" borderId="47" xfId="44" applyFont="1" applyBorder="1" applyAlignment="1">
      <alignment horizontal="left" vertical="top"/>
    </xf>
    <xf numFmtId="0" fontId="22" fillId="0" borderId="34" xfId="44" applyFont="1" applyBorder="1" applyAlignment="1">
      <alignment horizontal="left" vertical="top"/>
    </xf>
    <xf numFmtId="0" fontId="22" fillId="0" borderId="78" xfId="44" applyFont="1" applyBorder="1" applyAlignment="1">
      <alignment horizontal="left" vertical="top"/>
    </xf>
    <xf numFmtId="0" fontId="22" fillId="0" borderId="38" xfId="44" applyFont="1" applyBorder="1" applyAlignment="1">
      <alignment horizontal="left" vertical="top"/>
    </xf>
    <xf numFmtId="0" fontId="23" fillId="18" borderId="167" xfId="43" applyFont="1" applyFill="1" applyBorder="1" applyAlignment="1">
      <alignment horizontal="center" vertical="center"/>
    </xf>
    <xf numFmtId="0" fontId="23" fillId="18" borderId="182" xfId="43" applyFont="1" applyFill="1" applyBorder="1" applyAlignment="1">
      <alignment horizontal="center" vertical="center"/>
    </xf>
    <xf numFmtId="0" fontId="23" fillId="18" borderId="183" xfId="43" applyFont="1" applyFill="1" applyBorder="1" applyAlignment="1">
      <alignment horizontal="center" vertical="center"/>
    </xf>
    <xf numFmtId="0" fontId="23" fillId="18" borderId="184" xfId="43" applyFont="1" applyFill="1" applyBorder="1" applyAlignment="1">
      <alignment horizontal="center" vertical="center"/>
    </xf>
    <xf numFmtId="0" fontId="22" fillId="0" borderId="85" xfId="43" applyFont="1" applyBorder="1" applyAlignment="1">
      <alignment horizontal="left" vertical="center"/>
    </xf>
    <xf numFmtId="0" fontId="22" fillId="0" borderId="26" xfId="43" applyFont="1" applyBorder="1" applyAlignment="1">
      <alignment horizontal="left" vertical="center"/>
    </xf>
    <xf numFmtId="0" fontId="22" fillId="0" borderId="178" xfId="43" applyFont="1" applyBorder="1" applyAlignment="1">
      <alignment horizontal="left" vertical="center"/>
    </xf>
    <xf numFmtId="0" fontId="20" fillId="0" borderId="70" xfId="43" applyFont="1" applyBorder="1" applyAlignment="1">
      <alignment horizontal="center" vertical="center"/>
    </xf>
    <xf numFmtId="0" fontId="20" fillId="0" borderId="25" xfId="43" applyFont="1" applyBorder="1" applyAlignment="1">
      <alignment horizontal="center" vertical="center"/>
    </xf>
    <xf numFmtId="0" fontId="20" fillId="0" borderId="25" xfId="43" applyFont="1" applyBorder="1" applyAlignment="1">
      <alignment horizontal="center" vertical="center" wrapText="1"/>
    </xf>
    <xf numFmtId="0" fontId="20" fillId="0" borderId="170" xfId="43" applyFont="1" applyBorder="1" applyAlignment="1">
      <alignment horizontal="center" vertical="center" wrapText="1"/>
    </xf>
    <xf numFmtId="0" fontId="22" fillId="0" borderId="76" xfId="43" applyFont="1" applyBorder="1" applyAlignment="1">
      <alignment horizontal="left" vertical="center"/>
    </xf>
    <xf numFmtId="0" fontId="22" fillId="0" borderId="44" xfId="43" applyFont="1" applyBorder="1" applyAlignment="1">
      <alignment horizontal="left" vertical="center"/>
    </xf>
    <xf numFmtId="0" fontId="22" fillId="0" borderId="57" xfId="43" applyFont="1" applyBorder="1" applyAlignment="1">
      <alignment horizontal="left" vertical="center"/>
    </xf>
    <xf numFmtId="0" fontId="22" fillId="0" borderId="47" xfId="43" applyFont="1" applyBorder="1" applyAlignment="1">
      <alignment horizontal="left" vertical="top"/>
    </xf>
    <xf numFmtId="0" fontId="22" fillId="0" borderId="34" xfId="43" applyFont="1" applyBorder="1" applyAlignment="1">
      <alignment horizontal="left" vertical="top"/>
    </xf>
    <xf numFmtId="0" fontId="22" fillId="0" borderId="58" xfId="43" applyFont="1" applyBorder="1" applyAlignment="1">
      <alignment horizontal="left" vertical="top"/>
    </xf>
    <xf numFmtId="0" fontId="22" fillId="0" borderId="49" xfId="43" applyFont="1" applyBorder="1" applyAlignment="1">
      <alignment horizontal="left" vertical="top"/>
    </xf>
    <xf numFmtId="0" fontId="20" fillId="0" borderId="31" xfId="0" applyFont="1" applyBorder="1" applyAlignment="1">
      <alignment horizontal="justify" vertical="top" wrapText="1"/>
    </xf>
    <xf numFmtId="0" fontId="20" fillId="0" borderId="30" xfId="0" applyFont="1" applyBorder="1" applyAlignment="1">
      <alignment horizontal="justify" vertical="top" wrapText="1"/>
    </xf>
    <xf numFmtId="0" fontId="20" fillId="0" borderId="29" xfId="0" applyFont="1" applyBorder="1" applyAlignment="1">
      <alignment horizontal="justify" vertical="top" wrapText="1"/>
    </xf>
    <xf numFmtId="0" fontId="22" fillId="0" borderId="181" xfId="43" applyFont="1" applyBorder="1" applyAlignment="1">
      <alignment horizontal="left" vertical="center"/>
    </xf>
    <xf numFmtId="0" fontId="22" fillId="0" borderId="27" xfId="43" applyFont="1" applyBorder="1" applyAlignment="1">
      <alignment horizontal="left" vertical="center"/>
    </xf>
    <xf numFmtId="0" fontId="22" fillId="0" borderId="131" xfId="43" applyFont="1" applyBorder="1" applyAlignment="1">
      <alignment horizontal="left" vertical="center"/>
    </xf>
    <xf numFmtId="0" fontId="22" fillId="0" borderId="158" xfId="43" applyFont="1" applyBorder="1" applyAlignment="1">
      <alignment horizontal="left" vertical="center"/>
    </xf>
    <xf numFmtId="0" fontId="22" fillId="0" borderId="159" xfId="43" applyFont="1" applyBorder="1" applyAlignment="1">
      <alignment horizontal="left" vertical="center"/>
    </xf>
    <xf numFmtId="0" fontId="22" fillId="0" borderId="160" xfId="43" applyFont="1" applyBorder="1" applyAlignment="1">
      <alignment horizontal="left" vertical="center"/>
    </xf>
    <xf numFmtId="2" fontId="27" fillId="0" borderId="31" xfId="0" applyNumberFormat="1" applyFont="1" applyBorder="1" applyAlignment="1">
      <alignment horizontal="justify" vertical="top" wrapText="1"/>
    </xf>
    <xf numFmtId="2" fontId="27" fillId="0" borderId="30" xfId="0" applyNumberFormat="1" applyFont="1" applyBorder="1" applyAlignment="1">
      <alignment horizontal="justify" vertical="top" wrapText="1"/>
    </xf>
    <xf numFmtId="2" fontId="27" fillId="0" borderId="29" xfId="0" applyNumberFormat="1" applyFont="1" applyBorder="1" applyAlignment="1">
      <alignment horizontal="justify" vertical="top" wrapText="1"/>
    </xf>
    <xf numFmtId="0" fontId="25" fillId="0" borderId="34" xfId="43" applyNumberFormat="1" applyFont="1" applyBorder="1" applyAlignment="1">
      <alignment horizontal="right" vertical="center"/>
    </xf>
    <xf numFmtId="0" fontId="20" fillId="0" borderId="181" xfId="43" applyFont="1" applyBorder="1" applyAlignment="1">
      <alignment horizontal="left" vertical="top"/>
    </xf>
    <xf numFmtId="0" fontId="20" fillId="0" borderId="27" xfId="43" applyFont="1" applyBorder="1" applyAlignment="1">
      <alignment horizontal="left" vertical="top"/>
    </xf>
    <xf numFmtId="0" fontId="20" fillId="0" borderId="131" xfId="43" applyFont="1" applyBorder="1" applyAlignment="1">
      <alignment horizontal="left" vertical="top"/>
    </xf>
    <xf numFmtId="49" fontId="20" fillId="0" borderId="50" xfId="43" applyNumberFormat="1" applyFont="1" applyBorder="1" applyAlignment="1">
      <alignment horizontal="center" vertical="center"/>
    </xf>
    <xf numFmtId="49" fontId="20" fillId="0" borderId="31" xfId="43" applyNumberFormat="1" applyFont="1" applyBorder="1" applyAlignment="1">
      <alignment horizontal="center" vertical="center"/>
    </xf>
    <xf numFmtId="2" fontId="27" fillId="0" borderId="50" xfId="0" applyNumberFormat="1" applyFont="1" applyBorder="1" applyAlignment="1">
      <alignment horizontal="center" vertical="center" wrapText="1"/>
    </xf>
    <xf numFmtId="2" fontId="27" fillId="0" borderId="31" xfId="0" applyNumberFormat="1" applyFont="1" applyBorder="1" applyAlignment="1">
      <alignment horizontal="center" vertical="center" wrapText="1"/>
    </xf>
    <xf numFmtId="0" fontId="25" fillId="0" borderId="185" xfId="43" applyNumberFormat="1" applyFont="1" applyBorder="1" applyAlignment="1">
      <alignment horizontal="right" vertical="center"/>
    </xf>
    <xf numFmtId="0" fontId="25" fillId="0" borderId="186" xfId="43" applyNumberFormat="1" applyFont="1" applyBorder="1" applyAlignment="1">
      <alignment horizontal="right" vertical="center"/>
    </xf>
    <xf numFmtId="0" fontId="20" fillId="0" borderId="76" xfId="43" applyFont="1" applyBorder="1" applyAlignment="1">
      <alignment horizontal="left" vertical="center"/>
    </xf>
    <xf numFmtId="0" fontId="20" fillId="0" borderId="44" xfId="43" applyFont="1" applyBorder="1" applyAlignment="1">
      <alignment horizontal="left" vertical="center"/>
    </xf>
    <xf numFmtId="0" fontId="20" fillId="0" borderId="57" xfId="43" applyFont="1" applyBorder="1" applyAlignment="1">
      <alignment horizontal="left" vertical="center"/>
    </xf>
    <xf numFmtId="49" fontId="20" fillId="0" borderId="123" xfId="43" applyNumberFormat="1" applyFont="1" applyBorder="1" applyAlignment="1">
      <alignment horizontal="center" vertical="center"/>
    </xf>
    <xf numFmtId="49" fontId="20" fillId="0" borderId="187" xfId="43" applyNumberFormat="1" applyFont="1" applyBorder="1" applyAlignment="1">
      <alignment horizontal="center" vertical="center"/>
    </xf>
    <xf numFmtId="0" fontId="22" fillId="0" borderId="85" xfId="43" applyFont="1" applyBorder="1" applyAlignment="1">
      <alignment horizontal="left" vertical="top"/>
    </xf>
    <xf numFmtId="0" fontId="22" fillId="0" borderId="26" xfId="43" applyFont="1" applyBorder="1" applyAlignment="1">
      <alignment horizontal="left" vertical="top"/>
    </xf>
    <xf numFmtId="0" fontId="22" fillId="0" borderId="178" xfId="43" applyFont="1" applyBorder="1" applyAlignment="1">
      <alignment horizontal="left" vertical="top"/>
    </xf>
    <xf numFmtId="0" fontId="20" fillId="0" borderId="181" xfId="43" applyFont="1" applyBorder="1" applyAlignment="1">
      <alignment horizontal="center" vertical="center"/>
    </xf>
    <xf numFmtId="0" fontId="20" fillId="0" borderId="27" xfId="43" applyFont="1" applyBorder="1" applyAlignment="1">
      <alignment horizontal="center" vertical="center"/>
    </xf>
    <xf numFmtId="2" fontId="27" fillId="0" borderId="50" xfId="0" applyNumberFormat="1" applyFont="1" applyBorder="1" applyAlignment="1">
      <alignment horizontal="left" vertical="top" wrapText="1"/>
    </xf>
    <xf numFmtId="2" fontId="27" fillId="0" borderId="31" xfId="0" applyNumberFormat="1" applyFont="1" applyBorder="1" applyAlignment="1">
      <alignment horizontal="left" vertical="top" wrapText="1"/>
    </xf>
    <xf numFmtId="0" fontId="22" fillId="0" borderId="33" xfId="43" applyFont="1" applyBorder="1" applyAlignment="1">
      <alignment horizontal="left" vertical="top"/>
    </xf>
    <xf numFmtId="0" fontId="22" fillId="0" borderId="16" xfId="43" applyFont="1" applyBorder="1" applyAlignment="1">
      <alignment horizontal="left" vertical="top"/>
    </xf>
    <xf numFmtId="0" fontId="22" fillId="0" borderId="86" xfId="43" applyFont="1" applyBorder="1" applyAlignment="1">
      <alignment horizontal="left" vertical="top"/>
    </xf>
    <xf numFmtId="0" fontId="22" fillId="0" borderId="87" xfId="43" applyFont="1" applyBorder="1" applyAlignment="1">
      <alignment horizontal="left" vertical="top"/>
    </xf>
    <xf numFmtId="0" fontId="31" fillId="0" borderId="50" xfId="0" applyFont="1" applyBorder="1" applyAlignment="1">
      <alignment horizontal="left" vertical="top" wrapText="1"/>
    </xf>
    <xf numFmtId="0" fontId="31" fillId="0" borderId="31" xfId="0" applyFont="1" applyBorder="1" applyAlignment="1">
      <alignment horizontal="left" vertical="top" wrapText="1"/>
    </xf>
    <xf numFmtId="49" fontId="20" fillId="0" borderId="52" xfId="43" applyNumberFormat="1" applyFont="1" applyBorder="1" applyAlignment="1">
      <alignment horizontal="center" vertical="center"/>
    </xf>
    <xf numFmtId="49" fontId="20" fillId="0" borderId="28" xfId="43" applyNumberFormat="1" applyFont="1" applyBorder="1" applyAlignment="1">
      <alignment horizontal="center" vertical="center"/>
    </xf>
    <xf numFmtId="0" fontId="20" fillId="0" borderId="50" xfId="0" applyFont="1" applyBorder="1" applyAlignment="1">
      <alignment horizontal="left" vertical="top" wrapText="1"/>
    </xf>
    <xf numFmtId="0" fontId="20" fillId="0" borderId="31" xfId="0" applyFont="1" applyBorder="1" applyAlignment="1">
      <alignment horizontal="left" vertical="top" wrapText="1"/>
    </xf>
    <xf numFmtId="2" fontId="27" fillId="0" borderId="50" xfId="0" applyNumberFormat="1" applyFont="1" applyBorder="1" applyAlignment="1">
      <alignment horizontal="left" vertical="center" wrapText="1"/>
    </xf>
    <xf numFmtId="2" fontId="27" fillId="0" borderId="31" xfId="0" applyNumberFormat="1" applyFont="1" applyBorder="1" applyAlignment="1">
      <alignment horizontal="left" vertical="center" wrapText="1"/>
    </xf>
    <xf numFmtId="0" fontId="20" fillId="26" borderId="42" xfId="0" applyFont="1" applyFill="1" applyBorder="1" applyAlignment="1">
      <alignment horizontal="left" vertical="center"/>
    </xf>
    <xf numFmtId="0" fontId="25" fillId="26" borderId="189" xfId="43" applyNumberFormat="1" applyFont="1" applyFill="1" applyBorder="1" applyAlignment="1">
      <alignment horizontal="right" vertical="center"/>
    </xf>
    <xf numFmtId="0" fontId="25" fillId="26" borderId="190" xfId="43" applyNumberFormat="1" applyFont="1" applyFill="1" applyBorder="1" applyAlignment="1">
      <alignment horizontal="right" vertical="center"/>
    </xf>
    <xf numFmtId="0" fontId="25" fillId="26" borderId="47" xfId="43" applyFont="1" applyFill="1" applyBorder="1" applyAlignment="1">
      <alignment horizontal="right" vertical="center"/>
    </xf>
    <xf numFmtId="0" fontId="25" fillId="26" borderId="33" xfId="43" applyFont="1" applyFill="1" applyBorder="1" applyAlignment="1">
      <alignment horizontal="right" vertical="center"/>
    </xf>
    <xf numFmtId="0" fontId="12" fillId="27" borderId="195" xfId="43" applyFont="1" applyFill="1" applyBorder="1" applyAlignment="1">
      <alignment horizontal="center" vertical="center"/>
    </xf>
    <xf numFmtId="0" fontId="12" fillId="27" borderId="196" xfId="43" applyFont="1" applyFill="1" applyBorder="1" applyAlignment="1">
      <alignment horizontal="center" vertical="center"/>
    </xf>
    <xf numFmtId="0" fontId="12" fillId="27" borderId="197" xfId="43" applyFont="1" applyFill="1" applyBorder="1" applyAlignment="1">
      <alignment horizontal="center" vertical="center"/>
    </xf>
    <xf numFmtId="0" fontId="25" fillId="26" borderId="25" xfId="43" applyFont="1" applyFill="1" applyBorder="1" applyAlignment="1">
      <alignment horizontal="left" vertical="center"/>
    </xf>
    <xf numFmtId="0" fontId="20" fillId="26" borderId="28" xfId="43" applyFont="1" applyFill="1" applyBorder="1" applyAlignment="1">
      <alignment horizontal="left" vertical="center"/>
    </xf>
    <xf numFmtId="0" fontId="12" fillId="27" borderId="49" xfId="43" applyFont="1" applyFill="1" applyBorder="1" applyAlignment="1">
      <alignment horizontal="center" vertical="center"/>
    </xf>
    <xf numFmtId="0" fontId="12" fillId="27" borderId="59" xfId="43" applyFont="1" applyFill="1" applyBorder="1" applyAlignment="1">
      <alignment horizontal="center" vertical="center"/>
    </xf>
    <xf numFmtId="0" fontId="25" fillId="26" borderId="133" xfId="43" applyFont="1" applyFill="1" applyBorder="1" applyAlignment="1">
      <alignment horizontal="left" vertical="center"/>
    </xf>
    <xf numFmtId="0" fontId="25" fillId="26" borderId="41" xfId="43" applyFont="1" applyFill="1" applyBorder="1" applyAlignment="1">
      <alignment horizontal="left" vertical="center"/>
    </xf>
    <xf numFmtId="0" fontId="20" fillId="26" borderId="31" xfId="43" applyFont="1" applyFill="1" applyBorder="1" applyAlignment="1">
      <alignment horizontal="left" vertical="center" wrapText="1"/>
    </xf>
    <xf numFmtId="0" fontId="20" fillId="26" borderId="30" xfId="43" applyFont="1" applyFill="1" applyBorder="1" applyAlignment="1">
      <alignment horizontal="left" vertical="center" wrapText="1"/>
    </xf>
    <xf numFmtId="0" fontId="20" fillId="26" borderId="29" xfId="43" applyFont="1" applyFill="1" applyBorder="1" applyAlignment="1">
      <alignment horizontal="left" vertical="center" wrapText="1"/>
    </xf>
    <xf numFmtId="0" fontId="20" fillId="26" borderId="192" xfId="0" applyFont="1" applyFill="1" applyBorder="1" applyAlignment="1">
      <alignment horizontal="left" vertical="center"/>
    </xf>
    <xf numFmtId="0" fontId="20" fillId="26" borderId="193" xfId="0" applyFont="1" applyFill="1" applyBorder="1" applyAlignment="1">
      <alignment horizontal="left" vertical="center"/>
    </xf>
    <xf numFmtId="0" fontId="20" fillId="26" borderId="194" xfId="0" applyFont="1" applyFill="1" applyBorder="1" applyAlignment="1">
      <alignment horizontal="left" vertical="center"/>
    </xf>
    <xf numFmtId="0" fontId="23" fillId="18" borderId="168" xfId="43" applyFont="1" applyFill="1" applyBorder="1" applyAlignment="1">
      <alignment horizontal="center" vertical="center"/>
    </xf>
    <xf numFmtId="0" fontId="23" fillId="18" borderId="169" xfId="43" applyFont="1" applyFill="1" applyBorder="1" applyAlignment="1">
      <alignment horizontal="center" vertical="center"/>
    </xf>
    <xf numFmtId="0" fontId="23" fillId="18" borderId="152" xfId="43" applyFont="1" applyFill="1" applyBorder="1" applyAlignment="1">
      <alignment horizontal="center" vertical="center"/>
    </xf>
    <xf numFmtId="0" fontId="25" fillId="0" borderId="188" xfId="43" applyFont="1" applyBorder="1" applyAlignment="1">
      <alignment horizontal="center" vertical="center"/>
    </xf>
    <xf numFmtId="0" fontId="25" fillId="0" borderId="176" xfId="43" applyFont="1" applyBorder="1" applyAlignment="1">
      <alignment horizontal="center" vertical="center"/>
    </xf>
    <xf numFmtId="0" fontId="25" fillId="0" borderId="185" xfId="43" applyFont="1" applyBorder="1" applyAlignment="1">
      <alignment horizontal="center" vertical="center"/>
    </xf>
    <xf numFmtId="0" fontId="25" fillId="0" borderId="186" xfId="43" applyFont="1" applyBorder="1" applyAlignment="1">
      <alignment horizontal="center" vertical="center"/>
    </xf>
    <xf numFmtId="0" fontId="25" fillId="0" borderId="176" xfId="43" applyFont="1" applyBorder="1" applyAlignment="1">
      <alignment horizontal="center" vertical="center" wrapText="1"/>
    </xf>
    <xf numFmtId="0" fontId="25" fillId="0" borderId="177" xfId="43" applyFont="1" applyBorder="1" applyAlignment="1">
      <alignment horizontal="center" vertical="center" wrapText="1"/>
    </xf>
    <xf numFmtId="0" fontId="12" fillId="27" borderId="189" xfId="43" applyFont="1" applyFill="1" applyBorder="1" applyAlignment="1">
      <alignment horizontal="center" vertical="center"/>
    </xf>
    <xf numFmtId="0" fontId="12" fillId="27" borderId="190" xfId="43" applyFont="1" applyFill="1" applyBorder="1" applyAlignment="1">
      <alignment horizontal="center" vertical="center"/>
    </xf>
    <xf numFmtId="0" fontId="25" fillId="26" borderId="42" xfId="43" applyFont="1" applyFill="1" applyBorder="1" applyAlignment="1">
      <alignment horizontal="right" vertical="center"/>
    </xf>
    <xf numFmtId="0" fontId="25" fillId="26" borderId="191" xfId="43" applyFont="1" applyFill="1" applyBorder="1" applyAlignment="1">
      <alignment horizontal="left" vertical="center"/>
    </xf>
    <xf numFmtId="0" fontId="25" fillId="26" borderId="0" xfId="43" applyFont="1" applyFill="1" applyBorder="1" applyAlignment="1">
      <alignment horizontal="left" vertical="center"/>
    </xf>
    <xf numFmtId="0" fontId="22" fillId="0" borderId="78" xfId="43" applyFont="1" applyBorder="1" applyAlignment="1">
      <alignment horizontal="left" vertical="top"/>
    </xf>
    <xf numFmtId="0" fontId="22" fillId="0" borderId="38" xfId="43" applyFont="1" applyBorder="1" applyAlignment="1">
      <alignment horizontal="left" vertical="top"/>
    </xf>
    <xf numFmtId="0" fontId="37" fillId="28" borderId="198" xfId="30" applyFont="1" applyFill="1" applyBorder="1" applyAlignment="1">
      <alignment horizontal="center" vertical="center"/>
    </xf>
    <xf numFmtId="0" fontId="37" fillId="28" borderId="199" xfId="30" applyFont="1" applyFill="1" applyBorder="1" applyAlignment="1">
      <alignment horizontal="center" vertical="center"/>
    </xf>
    <xf numFmtId="0" fontId="37" fillId="28" borderId="200" xfId="30" applyFont="1" applyFill="1" applyBorder="1" applyAlignment="1">
      <alignment horizontal="center" vertical="center"/>
    </xf>
    <xf numFmtId="0" fontId="33" fillId="26" borderId="155" xfId="30" applyFont="1" applyFill="1" applyBorder="1" applyAlignment="1">
      <alignment horizontal="center"/>
    </xf>
    <xf numFmtId="0" fontId="33" fillId="26" borderId="92" xfId="30" applyFont="1" applyFill="1" applyBorder="1" applyAlignment="1">
      <alignment horizontal="center"/>
    </xf>
    <xf numFmtId="0" fontId="33" fillId="26" borderId="80" xfId="30" applyFont="1" applyFill="1" applyBorder="1" applyAlignment="1">
      <alignment horizontal="center"/>
    </xf>
    <xf numFmtId="0" fontId="37" fillId="19" borderId="198" xfId="30" applyFont="1" applyFill="1" applyBorder="1" applyAlignment="1">
      <alignment horizontal="center" vertical="center"/>
    </xf>
    <xf numFmtId="0" fontId="37" fillId="19" borderId="199" xfId="30" applyFont="1" applyFill="1" applyBorder="1" applyAlignment="1">
      <alignment horizontal="center" vertical="center"/>
    </xf>
    <xf numFmtId="0" fontId="37" fillId="19" borderId="200" xfId="30" applyFont="1" applyFill="1" applyBorder="1" applyAlignment="1">
      <alignment horizontal="center" vertical="center"/>
    </xf>
    <xf numFmtId="0" fontId="33" fillId="0" borderId="155" xfId="30" applyFont="1" applyBorder="1" applyAlignment="1">
      <alignment horizontal="center"/>
    </xf>
    <xf numFmtId="0" fontId="33" fillId="0" borderId="92" xfId="30" applyFont="1" applyBorder="1" applyAlignment="1">
      <alignment horizontal="center"/>
    </xf>
    <xf numFmtId="0" fontId="33" fillId="0" borderId="80" xfId="30" applyFont="1" applyBorder="1" applyAlignment="1">
      <alignment horizontal="center"/>
    </xf>
    <xf numFmtId="0" fontId="37" fillId="19" borderId="109" xfId="30" applyFont="1" applyFill="1" applyBorder="1" applyAlignment="1">
      <alignment horizontal="center" vertical="center"/>
    </xf>
    <xf numFmtId="0" fontId="37" fillId="19" borderId="93" xfId="30" applyFont="1" applyFill="1" applyBorder="1" applyAlignment="1">
      <alignment horizontal="center" vertical="center"/>
    </xf>
    <xf numFmtId="0" fontId="37" fillId="19" borderId="94" xfId="30" applyFont="1" applyFill="1" applyBorder="1" applyAlignment="1">
      <alignment horizontal="center" vertical="center"/>
    </xf>
    <xf numFmtId="0" fontId="35" fillId="0" borderId="155" xfId="30" applyFont="1" applyBorder="1" applyAlignment="1">
      <alignment horizontal="center" vertical="center" wrapText="1"/>
    </xf>
    <xf numFmtId="0" fontId="35" fillId="0" borderId="92" xfId="30" applyFont="1" applyBorder="1" applyAlignment="1">
      <alignment horizontal="center" vertical="center" wrapText="1"/>
    </xf>
    <xf numFmtId="0" fontId="35" fillId="0" borderId="80" xfId="30" applyFont="1" applyBorder="1" applyAlignment="1">
      <alignment horizontal="center" vertical="center" wrapText="1"/>
    </xf>
    <xf numFmtId="0" fontId="34" fillId="0" borderId="28" xfId="0" applyFont="1" applyFill="1" applyBorder="1" applyAlignment="1">
      <alignment horizontal="right" vertical="center"/>
    </xf>
    <xf numFmtId="0" fontId="34" fillId="0" borderId="31" xfId="0" applyFont="1" applyFill="1" applyBorder="1" applyAlignment="1">
      <alignment horizontal="left" vertical="top"/>
    </xf>
    <xf numFmtId="0" fontId="34" fillId="0" borderId="30" xfId="0" applyFont="1" applyFill="1" applyBorder="1" applyAlignment="1">
      <alignment horizontal="left" vertical="top"/>
    </xf>
    <xf numFmtId="0" fontId="34" fillId="0" borderId="29" xfId="0" applyFont="1" applyFill="1" applyBorder="1" applyAlignment="1">
      <alignment horizontal="left" vertical="top"/>
    </xf>
    <xf numFmtId="2" fontId="34" fillId="0" borderId="28" xfId="0" applyNumberFormat="1" applyFont="1" applyFill="1" applyBorder="1" applyAlignment="1">
      <alignment horizontal="left" vertical="center"/>
    </xf>
    <xf numFmtId="2" fontId="33" fillId="0" borderId="28" xfId="0" applyNumberFormat="1" applyFont="1" applyFill="1" applyBorder="1" applyAlignment="1">
      <alignment horizontal="left" vertical="center"/>
    </xf>
    <xf numFmtId="0" fontId="33" fillId="0" borderId="28" xfId="0" applyFont="1" applyFill="1" applyBorder="1" applyAlignment="1">
      <alignment horizontal="center"/>
    </xf>
    <xf numFmtId="0" fontId="33" fillId="29" borderId="28" xfId="0" applyFont="1" applyFill="1" applyBorder="1" applyAlignment="1">
      <alignment horizontal="center" vertical="center" wrapText="1"/>
    </xf>
    <xf numFmtId="0" fontId="34" fillId="0" borderId="28" xfId="0" applyFont="1" applyFill="1" applyBorder="1" applyAlignment="1">
      <alignment horizontal="left" vertical="top" wrapText="1"/>
    </xf>
    <xf numFmtId="0" fontId="34" fillId="0" borderId="27" xfId="0" applyFont="1" applyFill="1" applyBorder="1" applyAlignment="1">
      <alignment horizontal="right" vertical="center"/>
    </xf>
    <xf numFmtId="0" fontId="23" fillId="19" borderId="155" xfId="0" applyFont="1" applyFill="1" applyBorder="1" applyAlignment="1">
      <alignment horizontal="center" vertical="center"/>
    </xf>
    <xf numFmtId="0" fontId="23" fillId="19" borderId="92" xfId="0" applyFont="1" applyFill="1" applyBorder="1" applyAlignment="1">
      <alignment horizontal="center" vertical="center"/>
    </xf>
    <xf numFmtId="0" fontId="23" fillId="19" borderId="80" xfId="0" applyFont="1" applyFill="1" applyBorder="1" applyAlignment="1">
      <alignment horizontal="center" vertical="center"/>
    </xf>
    <xf numFmtId="0" fontId="23" fillId="20" borderId="124" xfId="0" applyFont="1" applyFill="1" applyBorder="1" applyAlignment="1">
      <alignment horizontal="center" vertical="center"/>
    </xf>
    <xf numFmtId="0" fontId="23" fillId="20" borderId="201" xfId="0" applyFont="1" applyFill="1" applyBorder="1" applyAlignment="1">
      <alignment horizontal="center" vertical="center"/>
    </xf>
    <xf numFmtId="0" fontId="23" fillId="20" borderId="202" xfId="0" applyFont="1" applyFill="1" applyBorder="1" applyAlignment="1">
      <alignment horizontal="center" vertical="center"/>
    </xf>
    <xf numFmtId="0" fontId="21" fillId="19" borderId="155" xfId="0" applyFont="1" applyFill="1" applyBorder="1" applyAlignment="1">
      <alignment horizontal="center" vertical="top"/>
    </xf>
    <xf numFmtId="0" fontId="21" fillId="19" borderId="92" xfId="0" applyFont="1" applyFill="1" applyBorder="1" applyAlignment="1">
      <alignment horizontal="center" vertical="top"/>
    </xf>
    <xf numFmtId="0" fontId="21" fillId="19" borderId="80" xfId="0" applyFont="1" applyFill="1" applyBorder="1" applyAlignment="1">
      <alignment horizontal="center" vertical="top"/>
    </xf>
    <xf numFmtId="0" fontId="24" fillId="0" borderId="109" xfId="0" applyFont="1" applyBorder="1" applyAlignment="1">
      <alignment horizontal="center" vertical="center" wrapText="1"/>
    </xf>
    <xf numFmtId="0" fontId="24" fillId="0" borderId="93" xfId="0" applyFont="1" applyBorder="1" applyAlignment="1">
      <alignment horizontal="center" vertical="center" wrapText="1"/>
    </xf>
    <xf numFmtId="0" fontId="24" fillId="0" borderId="94" xfId="0" applyFont="1" applyBorder="1" applyAlignment="1">
      <alignment horizontal="center" vertical="center" wrapText="1"/>
    </xf>
    <xf numFmtId="0" fontId="24" fillId="20" borderId="210" xfId="49" applyNumberFormat="1" applyFont="1" applyFill="1" applyBorder="1" applyAlignment="1" applyProtection="1">
      <alignment horizontal="center" vertical="center"/>
    </xf>
    <xf numFmtId="0" fontId="24" fillId="20" borderId="212" xfId="49" applyNumberFormat="1" applyFont="1" applyFill="1" applyBorder="1" applyAlignment="1" applyProtection="1">
      <alignment horizontal="center" vertical="center"/>
    </xf>
    <xf numFmtId="0" fontId="24" fillId="20" borderId="213" xfId="49" applyNumberFormat="1" applyFont="1" applyFill="1" applyBorder="1" applyAlignment="1" applyProtection="1">
      <alignment horizontal="center" vertical="center"/>
    </xf>
    <xf numFmtId="0" fontId="24" fillId="20" borderId="77" xfId="49" applyNumberFormat="1" applyFont="1" applyFill="1" applyBorder="1" applyAlignment="1" applyProtection="1">
      <alignment horizontal="center" vertical="center"/>
    </xf>
    <xf numFmtId="0" fontId="24" fillId="20" borderId="43" xfId="49" applyNumberFormat="1" applyFont="1" applyFill="1" applyBorder="1" applyAlignment="1" applyProtection="1">
      <alignment horizontal="center" vertical="center"/>
    </xf>
    <xf numFmtId="0" fontId="24" fillId="20" borderId="171" xfId="49" applyNumberFormat="1" applyFont="1" applyFill="1" applyBorder="1" applyAlignment="1" applyProtection="1">
      <alignment horizontal="center" vertical="center"/>
    </xf>
    <xf numFmtId="0" fontId="12" fillId="0" borderId="155" xfId="0" applyFont="1" applyBorder="1" applyAlignment="1">
      <alignment horizontal="center" vertical="center"/>
    </xf>
    <xf numFmtId="0" fontId="12" fillId="0" borderId="92" xfId="0" applyFont="1" applyBorder="1" applyAlignment="1">
      <alignment horizontal="center" vertical="center"/>
    </xf>
    <xf numFmtId="0" fontId="12" fillId="0" borderId="80" xfId="0" applyFont="1" applyBorder="1" applyAlignment="1">
      <alignment horizontal="center" vertical="center"/>
    </xf>
    <xf numFmtId="0" fontId="12" fillId="20" borderId="77" xfId="0" applyFont="1" applyFill="1" applyBorder="1" applyAlignment="1">
      <alignment horizontal="center" vertical="center"/>
    </xf>
    <xf numFmtId="0" fontId="12" fillId="20" borderId="43" xfId="0" applyFont="1" applyFill="1" applyBorder="1" applyAlignment="1">
      <alignment horizontal="center" vertical="center"/>
    </xf>
    <xf numFmtId="0" fontId="12" fillId="20" borderId="126" xfId="0" applyFont="1" applyFill="1" applyBorder="1" applyAlignment="1">
      <alignment horizontal="center" vertical="center"/>
    </xf>
    <xf numFmtId="0" fontId="24" fillId="20" borderId="124" xfId="49" applyNumberFormat="1" applyFont="1" applyFill="1" applyBorder="1" applyAlignment="1" applyProtection="1">
      <alignment horizontal="center" vertical="center"/>
    </xf>
    <xf numFmtId="0" fontId="24" fillId="20" borderId="201" xfId="49" applyNumberFormat="1" applyFont="1" applyFill="1" applyBorder="1" applyAlignment="1" applyProtection="1">
      <alignment horizontal="center" vertical="center"/>
    </xf>
    <xf numFmtId="0" fontId="24" fillId="20" borderId="203" xfId="49" applyNumberFormat="1" applyFont="1" applyFill="1" applyBorder="1" applyAlignment="1" applyProtection="1">
      <alignment horizontal="center" vertical="center"/>
    </xf>
    <xf numFmtId="0" fontId="23" fillId="20" borderId="155" xfId="0" applyFont="1" applyFill="1" applyBorder="1" applyAlignment="1">
      <alignment horizontal="center" vertical="center" wrapText="1"/>
    </xf>
    <xf numFmtId="0" fontId="23" fillId="20" borderId="92" xfId="0" applyFont="1" applyFill="1" applyBorder="1" applyAlignment="1">
      <alignment horizontal="center" vertical="center" wrapText="1"/>
    </xf>
    <xf numFmtId="0" fontId="23" fillId="20" borderId="204" xfId="0" applyFont="1" applyFill="1" applyBorder="1" applyAlignment="1">
      <alignment horizontal="center" vertical="center" wrapText="1"/>
    </xf>
    <xf numFmtId="0" fontId="12" fillId="0" borderId="45" xfId="37" applyFont="1" applyBorder="1" applyAlignment="1">
      <alignment horizontal="left" vertical="center" wrapText="1"/>
    </xf>
    <xf numFmtId="0" fontId="12" fillId="0" borderId="42" xfId="37" applyFont="1" applyBorder="1" applyAlignment="1">
      <alignment horizontal="left" vertical="center" wrapText="1"/>
    </xf>
    <xf numFmtId="0" fontId="12" fillId="0" borderId="117" xfId="37" applyFont="1" applyBorder="1" applyAlignment="1">
      <alignment horizontal="left" vertical="center" wrapText="1"/>
    </xf>
    <xf numFmtId="0" fontId="12" fillId="0" borderId="127" xfId="37" applyFont="1" applyBorder="1" applyAlignment="1">
      <alignment vertical="center" wrapText="1"/>
    </xf>
    <xf numFmtId="0" fontId="12" fillId="0" borderId="111" xfId="37" applyFont="1" applyBorder="1" applyAlignment="1">
      <alignment vertical="center" wrapText="1"/>
    </xf>
    <xf numFmtId="0" fontId="12" fillId="0" borderId="113" xfId="37" applyFont="1" applyBorder="1" applyAlignment="1">
      <alignment vertical="center" wrapText="1"/>
    </xf>
    <xf numFmtId="0" fontId="24" fillId="20" borderId="155" xfId="37" applyFont="1" applyFill="1" applyBorder="1" applyAlignment="1">
      <alignment horizontal="center" vertical="center"/>
    </xf>
    <xf numFmtId="0" fontId="24" fillId="20" borderId="92" xfId="37" applyFont="1" applyFill="1" applyBorder="1" applyAlignment="1">
      <alignment horizontal="center" vertical="center"/>
    </xf>
    <xf numFmtId="0" fontId="24" fillId="20" borderId="80" xfId="37" applyFont="1" applyFill="1" applyBorder="1" applyAlignment="1">
      <alignment horizontal="center" vertical="center"/>
    </xf>
    <xf numFmtId="0" fontId="12" fillId="20" borderId="45" xfId="37" applyFont="1" applyFill="1" applyBorder="1" applyAlignment="1">
      <alignment horizontal="left" vertical="center" wrapText="1"/>
    </xf>
    <xf numFmtId="0" fontId="12" fillId="20" borderId="42" xfId="37" applyFont="1" applyFill="1" applyBorder="1" applyAlignment="1">
      <alignment horizontal="left" vertical="center" wrapText="1"/>
    </xf>
    <xf numFmtId="0" fontId="12" fillId="20" borderId="117" xfId="37" applyFont="1" applyFill="1" applyBorder="1" applyAlignment="1">
      <alignment horizontal="left" vertical="center" wrapText="1"/>
    </xf>
    <xf numFmtId="0" fontId="12" fillId="0" borderId="45" xfId="37" applyFont="1" applyBorder="1" applyAlignment="1">
      <alignment vertical="center" wrapText="1"/>
    </xf>
    <xf numFmtId="0" fontId="12" fillId="0" borderId="42" xfId="37" applyFont="1" applyBorder="1" applyAlignment="1">
      <alignment vertical="center" wrapText="1"/>
    </xf>
    <xf numFmtId="0" fontId="12" fillId="0" borderId="117" xfId="37" applyFont="1" applyBorder="1" applyAlignment="1">
      <alignment vertical="center" wrapText="1"/>
    </xf>
    <xf numFmtId="0" fontId="12" fillId="20" borderId="110" xfId="37" applyFont="1" applyFill="1" applyBorder="1" applyAlignment="1">
      <alignment horizontal="center" vertical="center" wrapText="1"/>
    </xf>
    <xf numFmtId="0" fontId="12" fillId="20" borderId="41" xfId="37" applyFont="1" applyFill="1" applyBorder="1" applyAlignment="1">
      <alignment horizontal="center" vertical="center" wrapText="1"/>
    </xf>
    <xf numFmtId="0" fontId="12" fillId="20" borderId="69" xfId="37" applyFont="1" applyFill="1" applyBorder="1" applyAlignment="1">
      <alignment horizontal="center" vertical="center" wrapText="1"/>
    </xf>
    <xf numFmtId="0" fontId="23" fillId="0" borderId="70"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170" xfId="0" applyFont="1" applyBorder="1" applyAlignment="1">
      <alignment horizontal="center" vertical="center" wrapText="1"/>
    </xf>
    <xf numFmtId="0" fontId="23" fillId="20" borderId="123" xfId="49" applyNumberFormat="1" applyFont="1" applyFill="1" applyBorder="1" applyAlignment="1" applyProtection="1">
      <alignment horizontal="center" vertical="center"/>
    </xf>
    <xf numFmtId="0" fontId="23" fillId="20" borderId="205" xfId="49" applyNumberFormat="1" applyFont="1" applyFill="1" applyBorder="1" applyAlignment="1" applyProtection="1">
      <alignment horizontal="center" vertical="center"/>
    </xf>
    <xf numFmtId="0" fontId="23" fillId="20" borderId="206" xfId="49" applyNumberFormat="1" applyFont="1" applyFill="1" applyBorder="1" applyAlignment="1" applyProtection="1">
      <alignment horizontal="center" vertical="center"/>
    </xf>
    <xf numFmtId="4" fontId="43" fillId="0" borderId="0" xfId="0" applyNumberFormat="1" applyFont="1" applyBorder="1" applyAlignment="1">
      <alignment horizontal="center" vertical="center"/>
    </xf>
    <xf numFmtId="167" fontId="43" fillId="25" borderId="99" xfId="32" applyFont="1" applyFill="1" applyBorder="1" applyAlignment="1">
      <alignment horizontal="center" vertical="center" wrapText="1"/>
    </xf>
    <xf numFmtId="167" fontId="43" fillId="25" borderId="112" xfId="32" applyFont="1" applyFill="1" applyBorder="1" applyAlignment="1">
      <alignment horizontal="center" vertical="center" wrapText="1"/>
    </xf>
    <xf numFmtId="0" fontId="0" fillId="0" borderId="0" xfId="0" applyBorder="1" applyAlignment="1">
      <alignment horizontal="center"/>
    </xf>
    <xf numFmtId="0" fontId="43" fillId="25" borderId="99" xfId="0" applyFont="1" applyFill="1" applyBorder="1" applyAlignment="1">
      <alignment horizontal="center" vertical="center" wrapText="1"/>
    </xf>
    <xf numFmtId="0" fontId="43" fillId="25" borderId="207" xfId="0" applyFont="1" applyFill="1" applyBorder="1" applyAlignment="1">
      <alignment horizontal="center" vertical="center" wrapText="1"/>
    </xf>
    <xf numFmtId="0" fontId="43" fillId="25" borderId="120" xfId="0" applyFont="1" applyFill="1" applyBorder="1" applyAlignment="1">
      <alignment horizontal="center" vertical="center" wrapText="1"/>
    </xf>
    <xf numFmtId="0" fontId="43" fillId="25" borderId="98" xfId="0" applyFont="1" applyFill="1" applyBorder="1" applyAlignment="1">
      <alignment horizontal="justify" vertical="center" wrapText="1"/>
    </xf>
    <xf numFmtId="0" fontId="43" fillId="25" borderId="45" xfId="0" applyFont="1" applyFill="1" applyBorder="1" applyAlignment="1">
      <alignment horizontal="justify" vertical="center" wrapText="1"/>
    </xf>
    <xf numFmtId="0" fontId="43" fillId="25" borderId="42" xfId="0" applyFont="1" applyFill="1" applyBorder="1" applyAlignment="1">
      <alignment horizontal="center" vertical="center" wrapText="1"/>
    </xf>
    <xf numFmtId="4" fontId="20" fillId="29" borderId="208" xfId="0" applyNumberFormat="1" applyFont="1" applyFill="1" applyBorder="1" applyAlignment="1">
      <alignment horizontal="center" vertical="center" wrapText="1"/>
    </xf>
    <xf numFmtId="4" fontId="20" fillId="29" borderId="21" xfId="0" applyNumberFormat="1" applyFont="1" applyFill="1" applyBorder="1" applyAlignment="1">
      <alignment horizontal="center" vertical="center" wrapText="1"/>
    </xf>
    <xf numFmtId="4" fontId="20" fillId="29" borderId="209" xfId="0" applyNumberFormat="1" applyFont="1" applyFill="1" applyBorder="1" applyAlignment="1">
      <alignment horizontal="center" vertical="center" wrapText="1"/>
    </xf>
    <xf numFmtId="4" fontId="20" fillId="0" borderId="98" xfId="0" applyNumberFormat="1" applyFont="1" applyFill="1" applyBorder="1" applyAlignment="1">
      <alignment horizontal="center" vertical="center" wrapText="1"/>
    </xf>
    <xf numFmtId="4" fontId="20" fillId="0" borderId="99" xfId="0" applyNumberFormat="1" applyFont="1" applyFill="1" applyBorder="1" applyAlignment="1">
      <alignment horizontal="center" vertical="center" wrapText="1"/>
    </xf>
    <xf numFmtId="4" fontId="20" fillId="0" borderId="109" xfId="0" applyNumberFormat="1" applyFont="1" applyFill="1" applyBorder="1" applyAlignment="1">
      <alignment horizontal="center" vertical="center" wrapText="1"/>
    </xf>
    <xf numFmtId="4" fontId="20" fillId="0" borderId="93" xfId="0" applyNumberFormat="1" applyFont="1" applyFill="1" applyBorder="1" applyAlignment="1">
      <alignment horizontal="center" vertical="center" wrapText="1"/>
    </xf>
    <xf numFmtId="4" fontId="20" fillId="0" borderId="94" xfId="0" applyNumberFormat="1" applyFont="1" applyFill="1" applyBorder="1" applyAlignment="1">
      <alignment horizontal="center" vertical="center" wrapText="1"/>
    </xf>
    <xf numFmtId="4" fontId="20" fillId="0" borderId="46" xfId="0" applyNumberFormat="1" applyFont="1" applyFill="1" applyBorder="1" applyAlignment="1">
      <alignment horizontal="center" vertical="center" wrapText="1"/>
    </xf>
    <xf numFmtId="4" fontId="20" fillId="0" borderId="0" xfId="0" applyNumberFormat="1" applyFont="1" applyFill="1" applyBorder="1" applyAlignment="1">
      <alignment horizontal="center" vertical="center" wrapText="1"/>
    </xf>
    <xf numFmtId="4" fontId="20" fillId="0" borderId="48" xfId="0" applyNumberFormat="1" applyFont="1" applyFill="1" applyBorder="1" applyAlignment="1">
      <alignment horizontal="center" vertical="center" wrapText="1"/>
    </xf>
    <xf numFmtId="0" fontId="20" fillId="0" borderId="124" xfId="0" applyFont="1" applyFill="1" applyBorder="1" applyAlignment="1">
      <alignment horizontal="center" vertical="center" wrapText="1"/>
    </xf>
    <xf numFmtId="0" fontId="20" fillId="0" borderId="201" xfId="0" applyFont="1" applyFill="1" applyBorder="1" applyAlignment="1">
      <alignment horizontal="center" vertical="center" wrapText="1"/>
    </xf>
    <xf numFmtId="0" fontId="20" fillId="0" borderId="203" xfId="0" applyFont="1" applyFill="1" applyBorder="1" applyAlignment="1">
      <alignment horizontal="center" vertical="center" wrapText="1"/>
    </xf>
  </cellXfs>
  <cellStyles count="60">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Excel Built-in Normal" xfId="30"/>
    <cellStyle name="Incorreto" xfId="31" builtinId="27" customBuiltin="1"/>
    <cellStyle name="Moeda" xfId="32" builtinId="4"/>
    <cellStyle name="Neutra" xfId="33" builtinId="28" customBuiltin="1"/>
    <cellStyle name="Normal" xfId="0" builtinId="0"/>
    <cellStyle name="Normal 2" xfId="34"/>
    <cellStyle name="Normal 2 2" xfId="35"/>
    <cellStyle name="Normal 5" xfId="36"/>
    <cellStyle name="Normal 7" xfId="37"/>
    <cellStyle name="Normal_PP-2A" xfId="38"/>
    <cellStyle name="Normal_PP-II" xfId="39"/>
    <cellStyle name="Normal_PP-III" xfId="40"/>
    <cellStyle name="Normal_PP-IV" xfId="41"/>
    <cellStyle name="Normal_PP-V" xfId="42"/>
    <cellStyle name="Normal_PP-VI" xfId="43"/>
    <cellStyle name="Normal_PP-X" xfId="44"/>
    <cellStyle name="Nota" xfId="45" builtinId="10" customBuiltin="1"/>
    <cellStyle name="Porcentagem" xfId="46" builtinId="5"/>
    <cellStyle name="Saída" xfId="47" builtinId="21" customBuiltin="1"/>
    <cellStyle name="Separador de milhares 5" xfId="48"/>
    <cellStyle name="Separador de milhares 6" xfId="49"/>
    <cellStyle name="Separador de milhares 7" xfId="50"/>
    <cellStyle name="Texto de Aviso" xfId="51" builtinId="11" customBuiltin="1"/>
    <cellStyle name="Texto Explicativo" xfId="52" builtinId="53" customBuiltin="1"/>
    <cellStyle name="Título 1" xfId="53" builtinId="16" customBuiltin="1"/>
    <cellStyle name="Título 1 1" xfId="54"/>
    <cellStyle name="Título 2" xfId="55" builtinId="17" customBuiltin="1"/>
    <cellStyle name="Título 3" xfId="56" builtinId="18" customBuiltin="1"/>
    <cellStyle name="Título 4" xfId="57" builtinId="19" customBuiltin="1"/>
    <cellStyle name="Total" xfId="58" builtinId="25" customBuiltin="1"/>
    <cellStyle name="Vírgula" xfId="59"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6666"/>
      <rgbColor rgb="00FFFFC0"/>
      <rgbColor rgb="00CCFFFF"/>
      <rgbColor rgb="00660066"/>
      <rgbColor rgb="00FF8080"/>
      <rgbColor rgb="000066CC"/>
      <rgbColor rgb="00E3E3E3"/>
      <rgbColor rgb="00000080"/>
      <rgbColor rgb="00FF00FF"/>
      <rgbColor rgb="00FFFF00"/>
      <rgbColor rgb="0000FFFF"/>
      <rgbColor rgb="00800080"/>
      <rgbColor rgb="00800000"/>
      <rgbColor rgb="00008080"/>
      <rgbColor rgb="000000FF"/>
      <rgbColor rgb="0000CCFF"/>
      <rgbColor rgb="00CCFFFF"/>
      <rgbColor rgb="00A0E0E0"/>
      <rgbColor rgb="00FFFF99"/>
      <rgbColor rgb="00A6CAF0"/>
      <rgbColor rgb="00CC9CCC"/>
      <rgbColor rgb="00CC99FF"/>
      <rgbColor rgb="00BFBFBF"/>
      <rgbColor rgb="003333CC"/>
      <rgbColor rgb="0033CCCC"/>
      <rgbColor rgb="00999933"/>
      <rgbColor rgb="00FFCC00"/>
      <rgbColor rgb="00FF9900"/>
      <rgbColor rgb="00FF6600"/>
      <rgbColor rgb="00666699"/>
      <rgbColor rgb="00969696"/>
      <rgbColor rgb="00003366"/>
      <rgbColor rgb="00339966"/>
      <rgbColor rgb="00003300"/>
      <rgbColor rgb="00333300"/>
      <rgbColor rgb="0099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238125</xdr:colOff>
      <xdr:row>2</xdr:row>
      <xdr:rowOff>142875</xdr:rowOff>
    </xdr:to>
    <xdr:pic>
      <xdr:nvPicPr>
        <xdr:cNvPr id="1918"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050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152400</xdr:colOff>
      <xdr:row>0</xdr:row>
      <xdr:rowOff>28575</xdr:rowOff>
    </xdr:from>
    <xdr:to>
      <xdr:col>1</xdr:col>
      <xdr:colOff>152400</xdr:colOff>
      <xdr:row>2</xdr:row>
      <xdr:rowOff>133350</xdr:rowOff>
    </xdr:to>
    <xdr:pic>
      <xdr:nvPicPr>
        <xdr:cNvPr id="2947"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28575"/>
          <a:ext cx="17145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0</xdr:row>
      <xdr:rowOff>133350</xdr:rowOff>
    </xdr:from>
    <xdr:to>
      <xdr:col>0</xdr:col>
      <xdr:colOff>1885950</xdr:colOff>
      <xdr:row>4</xdr:row>
      <xdr:rowOff>114300</xdr:rowOff>
    </xdr:to>
    <xdr:pic>
      <xdr:nvPicPr>
        <xdr:cNvPr id="3967"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33350"/>
          <a:ext cx="18669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1504950</xdr:colOff>
      <xdr:row>2</xdr:row>
      <xdr:rowOff>57150</xdr:rowOff>
    </xdr:to>
    <xdr:pic>
      <xdr:nvPicPr>
        <xdr:cNvPr id="4990" name="Imagem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8122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85725</xdr:colOff>
      <xdr:row>0</xdr:row>
      <xdr:rowOff>47625</xdr:rowOff>
    </xdr:from>
    <xdr:to>
      <xdr:col>3</xdr:col>
      <xdr:colOff>1219200</xdr:colOff>
      <xdr:row>2</xdr:row>
      <xdr:rowOff>95250</xdr:rowOff>
    </xdr:to>
    <xdr:pic>
      <xdr:nvPicPr>
        <xdr:cNvPr id="6019"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7625"/>
          <a:ext cx="27146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1485900</xdr:colOff>
      <xdr:row>1</xdr:row>
      <xdr:rowOff>142875</xdr:rowOff>
    </xdr:to>
    <xdr:pic>
      <xdr:nvPicPr>
        <xdr:cNvPr id="7038" name="Imagem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676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1790700</xdr:colOff>
      <xdr:row>2</xdr:row>
      <xdr:rowOff>28575</xdr:rowOff>
    </xdr:to>
    <xdr:pic>
      <xdr:nvPicPr>
        <xdr:cNvPr id="8062"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4787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1504950</xdr:colOff>
      <xdr:row>1</xdr:row>
      <xdr:rowOff>161925</xdr:rowOff>
    </xdr:to>
    <xdr:pic>
      <xdr:nvPicPr>
        <xdr:cNvPr id="36172"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287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1685925</xdr:colOff>
      <xdr:row>2</xdr:row>
      <xdr:rowOff>9525</xdr:rowOff>
    </xdr:to>
    <xdr:pic>
      <xdr:nvPicPr>
        <xdr:cNvPr id="43052"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9431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142875</xdr:colOff>
      <xdr:row>0</xdr:row>
      <xdr:rowOff>95250</xdr:rowOff>
    </xdr:from>
    <xdr:to>
      <xdr:col>1</xdr:col>
      <xdr:colOff>1847850</xdr:colOff>
      <xdr:row>3</xdr:row>
      <xdr:rowOff>38100</xdr:rowOff>
    </xdr:to>
    <xdr:pic>
      <xdr:nvPicPr>
        <xdr:cNvPr id="27802"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95250"/>
          <a:ext cx="23145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7"/>
  <sheetViews>
    <sheetView showGridLines="0" tabSelected="1" view="pageBreakPreview" zoomScaleNormal="100" zoomScaleSheetLayoutView="100" workbookViewId="0">
      <selection activeCell="N14" sqref="N14:O14"/>
    </sheetView>
  </sheetViews>
  <sheetFormatPr defaultColWidth="11.42578125" defaultRowHeight="11.25" x14ac:dyDescent="0.2"/>
  <cols>
    <col min="1" max="1" width="2.28515625" style="1" customWidth="1"/>
    <col min="2" max="2" width="5" style="1" customWidth="1"/>
    <col min="3" max="3" width="8.7109375" style="1" customWidth="1"/>
    <col min="4" max="4" width="3.42578125" style="1" customWidth="1"/>
    <col min="5" max="5" width="3.5703125" style="1" customWidth="1"/>
    <col min="6" max="7" width="5" style="1" customWidth="1"/>
    <col min="8" max="8" width="1.7109375" style="1" customWidth="1"/>
    <col min="9" max="9" width="8.5703125" style="1" customWidth="1"/>
    <col min="10" max="10" width="8.28515625" style="1" customWidth="1"/>
    <col min="11" max="11" width="4.5703125" style="1" customWidth="1"/>
    <col min="12" max="12" width="5.85546875" style="1" customWidth="1"/>
    <col min="13" max="13" width="11.85546875" style="1" customWidth="1"/>
    <col min="14" max="14" width="3" style="1" customWidth="1"/>
    <col min="15" max="15" width="10.5703125" style="1" customWidth="1"/>
    <col min="16" max="16384" width="11.42578125" style="1"/>
  </cols>
  <sheetData>
    <row r="1" spans="1:15" x14ac:dyDescent="0.2">
      <c r="H1" s="1" t="s">
        <v>0</v>
      </c>
    </row>
    <row r="2" spans="1:15" x14ac:dyDescent="0.2">
      <c r="H2" s="1" t="s">
        <v>1</v>
      </c>
    </row>
    <row r="5" spans="1:15" ht="9.9499999999999993" customHeight="1" thickBot="1" x14ac:dyDescent="0.25">
      <c r="A5" s="675" t="s">
        <v>2</v>
      </c>
      <c r="B5" s="675"/>
      <c r="C5" s="675"/>
      <c r="D5" s="675"/>
      <c r="E5" s="675"/>
      <c r="F5" s="675"/>
      <c r="G5" s="675"/>
      <c r="H5" s="675"/>
      <c r="I5" s="675"/>
      <c r="J5" s="675"/>
      <c r="K5" s="675"/>
      <c r="L5" s="675"/>
      <c r="M5" s="675"/>
      <c r="N5" s="676" t="s">
        <v>3</v>
      </c>
      <c r="O5" s="676"/>
    </row>
    <row r="6" spans="1:15" ht="20.100000000000001" customHeight="1" thickTop="1" thickBot="1" x14ac:dyDescent="0.3">
      <c r="A6" s="675"/>
      <c r="B6" s="675"/>
      <c r="C6" s="675"/>
      <c r="D6" s="675"/>
      <c r="E6" s="675"/>
      <c r="F6" s="675"/>
      <c r="G6" s="675"/>
      <c r="H6" s="675"/>
      <c r="I6" s="675"/>
      <c r="J6" s="675"/>
      <c r="K6" s="675"/>
      <c r="L6" s="675"/>
      <c r="M6" s="675"/>
      <c r="N6" s="677" t="s">
        <v>4</v>
      </c>
      <c r="O6" s="677"/>
    </row>
    <row r="7" spans="1:15" ht="12.6" customHeight="1" thickTop="1" x14ac:dyDescent="0.2">
      <c r="A7" s="678" t="s">
        <v>5</v>
      </c>
      <c r="B7" s="678"/>
      <c r="C7" s="678"/>
      <c r="D7" s="678"/>
      <c r="E7" s="678"/>
      <c r="F7" s="678"/>
      <c r="G7" s="678"/>
      <c r="H7" s="678"/>
      <c r="I7" s="678"/>
      <c r="J7" s="678"/>
      <c r="K7" s="678"/>
      <c r="L7" s="678"/>
      <c r="M7" s="678"/>
      <c r="N7" s="678"/>
      <c r="O7" s="678"/>
    </row>
    <row r="8" spans="1:15" ht="12.6" customHeight="1" x14ac:dyDescent="0.2">
      <c r="A8" s="3"/>
      <c r="B8" s="4"/>
      <c r="C8" s="4"/>
      <c r="D8" s="4"/>
      <c r="E8" s="4"/>
      <c r="F8" s="4"/>
      <c r="G8" s="4"/>
      <c r="H8" s="4"/>
      <c r="I8" s="4"/>
      <c r="J8" s="4"/>
      <c r="K8" s="4"/>
      <c r="L8" s="4"/>
      <c r="M8" s="4"/>
      <c r="N8" s="4"/>
      <c r="O8" s="5"/>
    </row>
    <row r="9" spans="1:15" ht="12.6" customHeight="1" x14ac:dyDescent="0.2">
      <c r="A9" s="679" t="s">
        <v>178</v>
      </c>
      <c r="B9" s="679"/>
      <c r="C9" s="679"/>
      <c r="D9" s="679"/>
      <c r="E9" s="679"/>
      <c r="F9" s="679"/>
      <c r="G9" s="680" t="s">
        <v>6</v>
      </c>
      <c r="H9" s="680"/>
      <c r="I9" s="680"/>
      <c r="J9" s="680"/>
      <c r="K9" s="680"/>
      <c r="L9" s="680"/>
      <c r="M9" s="680"/>
      <c r="N9" s="680"/>
      <c r="O9" s="6" t="s">
        <v>7</v>
      </c>
    </row>
    <row r="10" spans="1:15" ht="12.6" customHeight="1" x14ac:dyDescent="0.2">
      <c r="A10" s="681"/>
      <c r="B10" s="681"/>
      <c r="C10" s="681"/>
      <c r="D10" s="681"/>
      <c r="E10" s="681"/>
      <c r="F10" s="681"/>
      <c r="G10" s="682"/>
      <c r="H10" s="682"/>
      <c r="I10" s="682"/>
      <c r="J10" s="682"/>
      <c r="K10" s="682"/>
      <c r="L10" s="682"/>
      <c r="M10" s="682"/>
      <c r="N10" s="682"/>
      <c r="O10" s="7"/>
    </row>
    <row r="11" spans="1:15" ht="15" customHeight="1" thickBot="1" x14ac:dyDescent="0.25">
      <c r="A11" s="683" t="s">
        <v>8</v>
      </c>
      <c r="B11" s="684"/>
      <c r="C11" s="684"/>
      <c r="D11" s="684"/>
      <c r="E11" s="684"/>
      <c r="F11" s="684"/>
      <c r="G11" s="684"/>
      <c r="H11" s="684"/>
      <c r="I11" s="684"/>
      <c r="J11" s="684"/>
      <c r="K11" s="684"/>
      <c r="L11" s="684"/>
      <c r="M11" s="684"/>
      <c r="N11" s="684"/>
      <c r="O11" s="685"/>
    </row>
    <row r="12" spans="1:15" ht="20.100000000000001" customHeight="1" thickTop="1" x14ac:dyDescent="0.2">
      <c r="A12" s="673" t="s">
        <v>9</v>
      </c>
      <c r="B12" s="673"/>
      <c r="C12" s="673"/>
      <c r="D12" s="673"/>
      <c r="E12" s="673"/>
      <c r="F12" s="673"/>
      <c r="G12" s="673"/>
      <c r="H12" s="673"/>
      <c r="I12" s="673"/>
      <c r="J12" s="673"/>
      <c r="K12" s="673"/>
      <c r="L12" s="673"/>
      <c r="M12" s="673"/>
      <c r="N12" s="674">
        <v>2008904.66</v>
      </c>
      <c r="O12" s="674"/>
    </row>
    <row r="13" spans="1:15" ht="14.1" customHeight="1" x14ac:dyDescent="0.2">
      <c r="A13" s="672" t="s">
        <v>10</v>
      </c>
      <c r="B13" s="672"/>
      <c r="C13" s="672"/>
      <c r="D13" s="672"/>
      <c r="E13" s="672"/>
      <c r="F13" s="672"/>
      <c r="G13" s="672"/>
      <c r="H13" s="672"/>
      <c r="I13" s="672"/>
      <c r="J13" s="672"/>
      <c r="K13" s="672"/>
      <c r="L13" s="672"/>
      <c r="M13" s="672"/>
      <c r="N13" s="672"/>
      <c r="O13" s="672"/>
    </row>
    <row r="14" spans="1:15" ht="14.1" customHeight="1" x14ac:dyDescent="0.2">
      <c r="A14" s="668" t="s">
        <v>11</v>
      </c>
      <c r="B14" s="668"/>
      <c r="C14" s="668"/>
      <c r="D14" s="668"/>
      <c r="E14" s="668"/>
      <c r="F14" s="668"/>
      <c r="G14" s="668"/>
      <c r="H14" s="668"/>
      <c r="I14" s="668"/>
      <c r="J14" s="668"/>
      <c r="K14" s="668"/>
      <c r="L14" s="668"/>
      <c r="M14" s="668"/>
      <c r="N14" s="686">
        <v>716454.48</v>
      </c>
      <c r="O14" s="686"/>
    </row>
    <row r="15" spans="1:15" ht="14.1" customHeight="1" x14ac:dyDescent="0.2">
      <c r="A15" s="670" t="s">
        <v>12</v>
      </c>
      <c r="B15" s="670"/>
      <c r="C15" s="670"/>
      <c r="D15" s="670"/>
      <c r="E15" s="670"/>
      <c r="F15" s="670"/>
      <c r="G15" s="670"/>
      <c r="H15" s="670"/>
      <c r="I15" s="670"/>
      <c r="J15" s="670"/>
      <c r="K15" s="670"/>
      <c r="L15" s="670"/>
      <c r="M15" s="670"/>
      <c r="N15" s="671">
        <v>716454.48</v>
      </c>
      <c r="O15" s="671"/>
    </row>
    <row r="16" spans="1:15" s="9" customFormat="1" ht="14.1" customHeight="1" x14ac:dyDescent="0.2">
      <c r="A16" s="668" t="s">
        <v>13</v>
      </c>
      <c r="B16" s="668"/>
      <c r="C16" s="668"/>
      <c r="D16" s="668"/>
      <c r="E16" s="668"/>
      <c r="F16" s="668"/>
      <c r="G16" s="668"/>
      <c r="H16" s="668"/>
      <c r="I16" s="668"/>
      <c r="J16" s="668"/>
      <c r="K16" s="668"/>
      <c r="L16" s="668"/>
      <c r="M16" s="668"/>
      <c r="N16" s="686">
        <v>517781.64</v>
      </c>
      <c r="O16" s="686"/>
    </row>
    <row r="17" spans="1:17" ht="14.1" customHeight="1" x14ac:dyDescent="0.2">
      <c r="A17" s="670" t="s">
        <v>537</v>
      </c>
      <c r="B17" s="670"/>
      <c r="C17" s="670"/>
      <c r="D17" s="670"/>
      <c r="E17" s="670"/>
      <c r="F17" s="670"/>
      <c r="G17" s="670"/>
      <c r="H17" s="670"/>
      <c r="I17" s="670"/>
      <c r="J17" s="670"/>
      <c r="K17" s="670"/>
      <c r="L17" s="670"/>
      <c r="M17" s="670"/>
      <c r="N17" s="671">
        <v>517781.64</v>
      </c>
      <c r="O17" s="671"/>
    </row>
    <row r="18" spans="1:17" ht="14.1" customHeight="1" x14ac:dyDescent="0.2">
      <c r="A18" s="672" t="s">
        <v>14</v>
      </c>
      <c r="B18" s="672"/>
      <c r="C18" s="672"/>
      <c r="D18" s="672"/>
      <c r="E18" s="672"/>
      <c r="F18" s="672"/>
      <c r="G18" s="672"/>
      <c r="H18" s="672"/>
      <c r="I18" s="672"/>
      <c r="J18" s="672"/>
      <c r="K18" s="672"/>
      <c r="L18" s="672"/>
      <c r="M18" s="672"/>
      <c r="N18" s="672"/>
      <c r="O18" s="672"/>
    </row>
    <row r="19" spans="1:17" ht="14.1" customHeight="1" x14ac:dyDescent="0.2">
      <c r="A19" s="668" t="s">
        <v>17</v>
      </c>
      <c r="B19" s="668"/>
      <c r="C19" s="668"/>
      <c r="D19" s="668"/>
      <c r="E19" s="668"/>
      <c r="F19" s="668"/>
      <c r="G19" s="668"/>
      <c r="H19" s="668"/>
      <c r="I19" s="668"/>
      <c r="J19" s="668"/>
      <c r="K19" s="668"/>
      <c r="L19" s="668"/>
      <c r="M19" s="668"/>
      <c r="N19" s="669">
        <v>774668.54</v>
      </c>
      <c r="O19" s="669"/>
    </row>
    <row r="20" spans="1:17" ht="14.1" customHeight="1" x14ac:dyDescent="0.2">
      <c r="A20" s="666" t="s">
        <v>200</v>
      </c>
      <c r="B20" s="666"/>
      <c r="C20" s="666"/>
      <c r="D20" s="666"/>
      <c r="E20" s="666"/>
      <c r="F20" s="666"/>
      <c r="G20" s="666"/>
      <c r="H20" s="666"/>
      <c r="I20" s="666"/>
      <c r="J20" s="666"/>
      <c r="K20" s="666"/>
      <c r="L20" s="666"/>
      <c r="M20" s="666"/>
      <c r="N20" s="671">
        <v>332640</v>
      </c>
      <c r="O20" s="671"/>
    </row>
    <row r="21" spans="1:17" ht="14.1" customHeight="1" x14ac:dyDescent="0.2">
      <c r="A21" s="666" t="s">
        <v>15</v>
      </c>
      <c r="B21" s="666"/>
      <c r="C21" s="666"/>
      <c r="D21" s="666"/>
      <c r="E21" s="666"/>
      <c r="F21" s="666"/>
      <c r="G21" s="666"/>
      <c r="H21" s="666"/>
      <c r="I21" s="666"/>
      <c r="J21" s="666"/>
      <c r="K21" s="666"/>
      <c r="L21" s="666"/>
      <c r="M21" s="666"/>
      <c r="N21" s="667">
        <v>1518</v>
      </c>
      <c r="O21" s="667"/>
    </row>
    <row r="22" spans="1:17" ht="14.1" customHeight="1" x14ac:dyDescent="0.2">
      <c r="A22" s="666" t="s">
        <v>16</v>
      </c>
      <c r="B22" s="666"/>
      <c r="C22" s="666"/>
      <c r="D22" s="666"/>
      <c r="E22" s="666"/>
      <c r="F22" s="666"/>
      <c r="G22" s="666"/>
      <c r="H22" s="666"/>
      <c r="I22" s="666"/>
      <c r="J22" s="666"/>
      <c r="K22" s="666"/>
      <c r="L22" s="666"/>
      <c r="M22" s="666"/>
      <c r="N22" s="667">
        <v>440510.54</v>
      </c>
      <c r="O22" s="667"/>
    </row>
    <row r="23" spans="1:17" ht="14.1" customHeight="1" x14ac:dyDescent="0.2">
      <c r="A23" s="673" t="s">
        <v>18</v>
      </c>
      <c r="B23" s="673"/>
      <c r="C23" s="673"/>
      <c r="D23" s="673"/>
      <c r="E23" s="673"/>
      <c r="F23" s="673"/>
      <c r="G23" s="673"/>
      <c r="H23" s="673"/>
      <c r="I23" s="673"/>
      <c r="J23" s="673"/>
      <c r="K23" s="673"/>
      <c r="L23" s="673"/>
      <c r="M23" s="673"/>
      <c r="N23" s="674">
        <v>681840.61</v>
      </c>
      <c r="O23" s="674"/>
    </row>
    <row r="24" spans="1:17" ht="14.1" customHeight="1" x14ac:dyDescent="0.2">
      <c r="A24" s="666" t="s">
        <v>540</v>
      </c>
      <c r="B24" s="666"/>
      <c r="C24" s="666"/>
      <c r="D24" s="666"/>
      <c r="E24" s="666"/>
      <c r="F24" s="666"/>
      <c r="G24" s="666"/>
      <c r="H24" s="666"/>
      <c r="I24" s="666"/>
      <c r="J24" s="666"/>
      <c r="K24" s="666"/>
      <c r="L24" s="666"/>
      <c r="M24" s="666"/>
      <c r="N24" s="671">
        <v>100303.62</v>
      </c>
      <c r="O24" s="671"/>
    </row>
    <row r="25" spans="1:17" ht="14.1" customHeight="1" x14ac:dyDescent="0.2">
      <c r="A25" s="666" t="s">
        <v>535</v>
      </c>
      <c r="B25" s="666"/>
      <c r="C25" s="666"/>
      <c r="D25" s="666"/>
      <c r="E25" s="666"/>
      <c r="F25" s="666"/>
      <c r="G25" s="666"/>
      <c r="H25" s="666"/>
      <c r="I25" s="666"/>
      <c r="J25" s="666"/>
      <c r="K25" s="666"/>
      <c r="L25" s="666"/>
      <c r="M25" s="666"/>
      <c r="N25" s="667">
        <v>198265.58</v>
      </c>
      <c r="O25" s="667"/>
    </row>
    <row r="26" spans="1:17" ht="14.1" customHeight="1" thickBot="1" x14ac:dyDescent="0.25">
      <c r="A26" s="656" t="s">
        <v>539</v>
      </c>
      <c r="B26" s="656"/>
      <c r="C26" s="656"/>
      <c r="D26" s="656"/>
      <c r="E26" s="656"/>
      <c r="F26" s="656"/>
      <c r="G26" s="656"/>
      <c r="H26" s="656"/>
      <c r="I26" s="656"/>
      <c r="J26" s="656"/>
      <c r="K26" s="656"/>
      <c r="L26" s="656"/>
      <c r="M26" s="656"/>
      <c r="N26" s="657">
        <v>383271.41</v>
      </c>
      <c r="O26" s="657"/>
      <c r="P26" s="652"/>
      <c r="Q26" s="652"/>
    </row>
    <row r="27" spans="1:17" ht="20.100000000000001" customHeight="1" thickTop="1" thickBot="1" x14ac:dyDescent="0.25">
      <c r="A27" s="654" t="s">
        <v>19</v>
      </c>
      <c r="B27" s="654"/>
      <c r="C27" s="654"/>
      <c r="D27" s="654"/>
      <c r="E27" s="654"/>
      <c r="F27" s="654"/>
      <c r="G27" s="654"/>
      <c r="H27" s="654"/>
      <c r="I27" s="654"/>
      <c r="J27" s="654"/>
      <c r="K27" s="654"/>
      <c r="L27" s="654"/>
      <c r="M27" s="654"/>
      <c r="N27" s="655">
        <v>2690745.27</v>
      </c>
      <c r="O27" s="655"/>
      <c r="P27" s="652"/>
      <c r="Q27" s="652"/>
    </row>
    <row r="28" spans="1:17" ht="12.6" customHeight="1" thickTop="1" x14ac:dyDescent="0.2">
      <c r="A28" s="658" t="s">
        <v>20</v>
      </c>
      <c r="B28" s="658"/>
      <c r="C28" s="658"/>
      <c r="D28" s="658"/>
      <c r="E28" s="658"/>
      <c r="F28" s="658"/>
      <c r="G28" s="658"/>
      <c r="H28" s="658"/>
      <c r="I28" s="658"/>
      <c r="J28" s="659" t="s">
        <v>21</v>
      </c>
      <c r="K28" s="659"/>
      <c r="L28" s="659"/>
      <c r="M28" s="659"/>
      <c r="N28" s="659"/>
      <c r="O28" s="659"/>
      <c r="P28" s="8"/>
    </row>
    <row r="29" spans="1:17" ht="12.6" customHeight="1" x14ac:dyDescent="0.2">
      <c r="A29" s="660"/>
      <c r="B29" s="660"/>
      <c r="C29" s="660"/>
      <c r="D29" s="660"/>
      <c r="E29" s="660"/>
      <c r="F29" s="660"/>
      <c r="G29" s="660"/>
      <c r="H29" s="660"/>
      <c r="I29" s="660"/>
      <c r="J29" s="10"/>
      <c r="K29" s="11"/>
      <c r="L29" s="11"/>
      <c r="M29" s="11"/>
      <c r="N29" s="11"/>
      <c r="O29" s="12"/>
    </row>
    <row r="30" spans="1:17" ht="12.6" customHeight="1" x14ac:dyDescent="0.2">
      <c r="A30" s="661" t="s">
        <v>22</v>
      </c>
      <c r="B30" s="661"/>
      <c r="C30" s="661"/>
      <c r="D30" s="661"/>
      <c r="E30" s="661"/>
      <c r="F30" s="661"/>
      <c r="G30" s="661"/>
      <c r="H30" s="661"/>
      <c r="I30" s="661"/>
      <c r="J30" s="661"/>
      <c r="K30" s="661"/>
      <c r="L30" s="661"/>
      <c r="M30" s="661"/>
      <c r="N30" s="662" t="s">
        <v>23</v>
      </c>
      <c r="O30" s="662"/>
    </row>
    <row r="31" spans="1:17" ht="12.6" customHeight="1" x14ac:dyDescent="0.2">
      <c r="A31" s="664"/>
      <c r="B31" s="664"/>
      <c r="C31" s="664"/>
      <c r="D31" s="664"/>
      <c r="E31" s="664"/>
      <c r="F31" s="664"/>
      <c r="G31" s="664"/>
      <c r="H31" s="664"/>
      <c r="I31" s="664"/>
      <c r="J31" s="664"/>
      <c r="K31" s="664"/>
      <c r="L31" s="664"/>
      <c r="M31" s="664"/>
      <c r="N31" s="665"/>
      <c r="O31" s="665"/>
    </row>
    <row r="32" spans="1:17" s="2" customFormat="1" ht="9.75" customHeight="1" x14ac:dyDescent="0.2">
      <c r="A32" s="13" t="s">
        <v>24</v>
      </c>
      <c r="B32" s="14"/>
      <c r="C32" s="15"/>
      <c r="D32" s="15"/>
      <c r="E32" s="15"/>
      <c r="F32" s="15"/>
      <c r="G32" s="15"/>
      <c r="H32" s="15"/>
      <c r="I32" s="15"/>
      <c r="J32" s="15"/>
      <c r="K32" s="15"/>
      <c r="L32" s="15"/>
      <c r="M32" s="15"/>
      <c r="N32" s="16"/>
      <c r="O32" s="17"/>
    </row>
    <row r="33" spans="1:15" s="2" customFormat="1" ht="12" customHeight="1" x14ac:dyDescent="0.2">
      <c r="A33" s="18" t="s">
        <v>25</v>
      </c>
      <c r="B33" s="19"/>
      <c r="C33" s="19"/>
      <c r="D33" s="19"/>
      <c r="E33" s="19"/>
      <c r="F33" s="19"/>
      <c r="G33" s="19"/>
      <c r="H33" s="19"/>
      <c r="I33" s="19"/>
      <c r="J33" s="19"/>
      <c r="K33" s="19"/>
      <c r="L33" s="19"/>
      <c r="M33" s="19"/>
      <c r="N33" s="19"/>
      <c r="O33" s="20"/>
    </row>
    <row r="34" spans="1:15" s="2" customFormat="1" ht="12" customHeight="1" x14ac:dyDescent="0.2">
      <c r="A34" s="663" t="s">
        <v>26</v>
      </c>
      <c r="B34" s="663"/>
      <c r="C34" s="663"/>
      <c r="D34" s="663"/>
      <c r="E34" s="663"/>
      <c r="F34" s="663"/>
      <c r="G34" s="663"/>
      <c r="H34" s="663"/>
      <c r="I34" s="663"/>
      <c r="J34" s="663"/>
      <c r="K34" s="663"/>
      <c r="L34" s="663"/>
      <c r="M34" s="663"/>
      <c r="N34" s="663"/>
      <c r="O34" s="663"/>
    </row>
    <row r="35" spans="1:15" s="2" customFormat="1" ht="12" customHeight="1" x14ac:dyDescent="0.2">
      <c r="A35" s="21" t="s">
        <v>201</v>
      </c>
      <c r="O35" s="22"/>
    </row>
    <row r="36" spans="1:15" s="2" customFormat="1" ht="12" customHeight="1" x14ac:dyDescent="0.2">
      <c r="A36" s="663" t="s">
        <v>538</v>
      </c>
      <c r="B36" s="663"/>
      <c r="C36" s="663"/>
      <c r="D36" s="663"/>
      <c r="E36" s="663"/>
      <c r="F36" s="663"/>
      <c r="G36" s="663"/>
      <c r="H36" s="663"/>
      <c r="I36" s="663"/>
      <c r="J36" s="663"/>
      <c r="K36" s="663"/>
      <c r="L36" s="663"/>
      <c r="M36" s="663"/>
      <c r="N36" s="663"/>
      <c r="O36" s="663"/>
    </row>
    <row r="37" spans="1:15" s="2" customFormat="1" ht="12" customHeight="1" x14ac:dyDescent="0.2">
      <c r="A37" s="21" t="s">
        <v>536</v>
      </c>
      <c r="O37" s="22"/>
    </row>
    <row r="38" spans="1:15" s="2" customFormat="1" ht="12" customHeight="1" x14ac:dyDescent="0.2">
      <c r="A38" s="21" t="s">
        <v>140</v>
      </c>
      <c r="O38" s="22"/>
    </row>
    <row r="39" spans="1:15" s="2" customFormat="1" ht="12" customHeight="1" x14ac:dyDescent="0.2">
      <c r="A39" s="21" t="s">
        <v>27</v>
      </c>
      <c r="O39" s="22"/>
    </row>
    <row r="40" spans="1:15" ht="16.5" customHeight="1" x14ac:dyDescent="0.2">
      <c r="A40" s="653" t="s">
        <v>28</v>
      </c>
      <c r="B40" s="653"/>
      <c r="C40" s="653"/>
      <c r="D40" s="653"/>
      <c r="E40" s="653"/>
      <c r="F40" s="653"/>
      <c r="G40" s="653"/>
      <c r="H40" s="653"/>
      <c r="I40" s="653"/>
      <c r="J40" s="653"/>
      <c r="K40" s="653"/>
      <c r="L40" s="653"/>
      <c r="M40" s="653"/>
      <c r="N40" s="653"/>
      <c r="O40" s="653"/>
    </row>
    <row r="41" spans="1:15" x14ac:dyDescent="0.2">
      <c r="A41" s="653" t="s">
        <v>139</v>
      </c>
      <c r="B41" s="653"/>
      <c r="C41" s="653"/>
      <c r="D41" s="653"/>
      <c r="E41" s="653"/>
      <c r="F41" s="653"/>
      <c r="G41" s="653"/>
      <c r="H41" s="653"/>
      <c r="I41" s="653"/>
      <c r="J41" s="653"/>
      <c r="K41" s="653"/>
      <c r="L41" s="653"/>
      <c r="M41" s="653"/>
      <c r="N41" s="653"/>
      <c r="O41" s="653"/>
    </row>
    <row r="42" spans="1:15" x14ac:dyDescent="0.2">
      <c r="A42" s="653" t="s">
        <v>212</v>
      </c>
      <c r="B42" s="653"/>
      <c r="C42" s="653"/>
      <c r="D42" s="653"/>
      <c r="E42" s="653"/>
      <c r="F42" s="653"/>
      <c r="G42" s="653"/>
      <c r="H42" s="653"/>
      <c r="I42" s="653"/>
      <c r="J42" s="653"/>
      <c r="K42" s="653"/>
      <c r="L42" s="653"/>
      <c r="M42" s="653"/>
      <c r="N42" s="653"/>
      <c r="O42" s="653"/>
    </row>
    <row r="43" spans="1:15" x14ac:dyDescent="0.2">
      <c r="A43" s="21" t="s">
        <v>29</v>
      </c>
      <c r="B43" s="2"/>
      <c r="C43" s="2"/>
      <c r="D43" s="2"/>
      <c r="E43" s="2"/>
      <c r="F43" s="2"/>
      <c r="G43" s="2"/>
      <c r="H43" s="2"/>
      <c r="I43" s="2"/>
      <c r="J43" s="2"/>
      <c r="K43" s="2"/>
      <c r="L43" s="2"/>
      <c r="M43" s="2"/>
      <c r="N43" s="2"/>
      <c r="O43" s="22"/>
    </row>
    <row r="44" spans="1:15" ht="12" thickBot="1" x14ac:dyDescent="0.25">
      <c r="A44" s="23"/>
      <c r="B44" s="24"/>
      <c r="C44" s="24"/>
      <c r="D44" s="24"/>
      <c r="E44" s="24"/>
      <c r="F44" s="24"/>
      <c r="G44" s="24"/>
      <c r="H44" s="24"/>
      <c r="I44" s="24"/>
      <c r="J44" s="24"/>
      <c r="K44" s="24"/>
      <c r="L44" s="24"/>
      <c r="M44" s="24"/>
      <c r="N44" s="24"/>
      <c r="O44" s="25"/>
    </row>
    <row r="47" spans="1:15" x14ac:dyDescent="0.2">
      <c r="O47" s="8"/>
    </row>
  </sheetData>
  <mergeCells count="53">
    <mergeCell ref="N21:O21"/>
    <mergeCell ref="A16:M16"/>
    <mergeCell ref="N16:O16"/>
    <mergeCell ref="A14:M14"/>
    <mergeCell ref="N14:O14"/>
    <mergeCell ref="A15:M15"/>
    <mergeCell ref="N15:O15"/>
    <mergeCell ref="A5:M6"/>
    <mergeCell ref="N5:O5"/>
    <mergeCell ref="N6:O6"/>
    <mergeCell ref="A7:O7"/>
    <mergeCell ref="A13:O13"/>
    <mergeCell ref="A9:F9"/>
    <mergeCell ref="G9:N9"/>
    <mergeCell ref="A10:F10"/>
    <mergeCell ref="G10:N10"/>
    <mergeCell ref="A11:O11"/>
    <mergeCell ref="A12:M12"/>
    <mergeCell ref="N12:O12"/>
    <mergeCell ref="A25:M25"/>
    <mergeCell ref="N25:O25"/>
    <mergeCell ref="A19:M19"/>
    <mergeCell ref="N19:O19"/>
    <mergeCell ref="A17:M17"/>
    <mergeCell ref="N17:O17"/>
    <mergeCell ref="A18:O18"/>
    <mergeCell ref="A20:M20"/>
    <mergeCell ref="A24:M24"/>
    <mergeCell ref="N24:O24"/>
    <mergeCell ref="A22:M22"/>
    <mergeCell ref="N22:O22"/>
    <mergeCell ref="A23:M23"/>
    <mergeCell ref="N23:O23"/>
    <mergeCell ref="N20:O20"/>
    <mergeCell ref="A21:M21"/>
    <mergeCell ref="A42:O42"/>
    <mergeCell ref="A28:I28"/>
    <mergeCell ref="J28:O28"/>
    <mergeCell ref="A29:I29"/>
    <mergeCell ref="A30:M30"/>
    <mergeCell ref="N30:O30"/>
    <mergeCell ref="A34:O34"/>
    <mergeCell ref="A36:O36"/>
    <mergeCell ref="A31:M31"/>
    <mergeCell ref="N31:O31"/>
    <mergeCell ref="P26:Q26"/>
    <mergeCell ref="P27:Q27"/>
    <mergeCell ref="A40:O40"/>
    <mergeCell ref="A41:O41"/>
    <mergeCell ref="A27:M27"/>
    <mergeCell ref="N27:O27"/>
    <mergeCell ref="A26:M26"/>
    <mergeCell ref="N26:O26"/>
  </mergeCells>
  <phoneticPr fontId="29" type="noConversion"/>
  <printOptions horizontalCentered="1"/>
  <pageMargins left="0.59055118110236227" right="0.59055118110236227" top="0.78740157480314965" bottom="0.39370078740157483" header="0.19685039370078741" footer="0.31496062992125984"/>
  <pageSetup paperSize="9" firstPageNumber="0" orientation="portrait" horizontalDpi="4294967294" verticalDpi="4294967294"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K29"/>
  <sheetViews>
    <sheetView showGridLines="0" zoomScaleNormal="100" zoomScaleSheetLayoutView="110" workbookViewId="0">
      <selection activeCell="L29" sqref="L29"/>
    </sheetView>
  </sheetViews>
  <sheetFormatPr defaultColWidth="11.42578125" defaultRowHeight="11.25" x14ac:dyDescent="0.2"/>
  <cols>
    <col min="1" max="1" width="25.7109375" style="26" customWidth="1"/>
    <col min="2" max="2" width="13" style="27" bestFit="1" customWidth="1"/>
    <col min="3" max="3" width="10.42578125" style="228" bestFit="1" customWidth="1"/>
    <col min="4" max="4" width="10.28515625" style="28" customWidth="1"/>
    <col min="5" max="5" width="12.140625" style="28" customWidth="1"/>
    <col min="6" max="6" width="10.5703125" style="28" customWidth="1"/>
    <col min="7" max="7" width="11.7109375" style="28" bestFit="1" customWidth="1"/>
    <col min="8" max="8" width="10.28515625" style="28" customWidth="1"/>
    <col min="9" max="9" width="9.140625" style="28" customWidth="1"/>
    <col min="10" max="10" width="8.5703125" style="28" customWidth="1"/>
    <col min="11" max="11" width="6" style="28" customWidth="1"/>
    <col min="12" max="16384" width="11.42578125" style="28"/>
  </cols>
  <sheetData>
    <row r="1" spans="1:11" x14ac:dyDescent="0.2">
      <c r="D1" s="1" t="s">
        <v>0</v>
      </c>
    </row>
    <row r="2" spans="1:11" x14ac:dyDescent="0.2">
      <c r="D2" s="1" t="s">
        <v>1</v>
      </c>
    </row>
    <row r="4" spans="1:11" ht="12" thickBot="1" x14ac:dyDescent="0.25"/>
    <row r="5" spans="1:11" ht="12" thickBot="1" x14ac:dyDescent="0.25">
      <c r="A5" s="689" t="s">
        <v>30</v>
      </c>
      <c r="B5" s="689"/>
      <c r="C5" s="689"/>
      <c r="D5" s="689"/>
      <c r="E5" s="689"/>
      <c r="F5" s="689"/>
      <c r="G5" s="689"/>
      <c r="H5" s="689"/>
      <c r="I5" s="29" t="s">
        <v>3</v>
      </c>
    </row>
    <row r="6" spans="1:11" ht="17.25" thickTop="1" thickBot="1" x14ac:dyDescent="0.25">
      <c r="A6" s="689"/>
      <c r="B6" s="689"/>
      <c r="C6" s="689"/>
      <c r="D6" s="689"/>
      <c r="E6" s="689"/>
      <c r="F6" s="689"/>
      <c r="G6" s="689"/>
      <c r="H6" s="689"/>
      <c r="I6" s="275" t="s">
        <v>31</v>
      </c>
    </row>
    <row r="7" spans="1:11" ht="12" thickTop="1" x14ac:dyDescent="0.2">
      <c r="A7" s="698" t="s">
        <v>5</v>
      </c>
      <c r="B7" s="699"/>
      <c r="C7" s="699"/>
      <c r="D7" s="699"/>
      <c r="E7" s="699"/>
      <c r="F7" s="699"/>
      <c r="G7" s="699"/>
      <c r="H7" s="700"/>
      <c r="I7" s="30"/>
    </row>
    <row r="8" spans="1:11" x14ac:dyDescent="0.2">
      <c r="A8" s="701"/>
      <c r="B8" s="702"/>
      <c r="C8" s="702"/>
      <c r="D8" s="702"/>
      <c r="E8" s="702"/>
      <c r="F8" s="702"/>
      <c r="G8" s="702"/>
      <c r="H8" s="703"/>
      <c r="I8" s="30"/>
    </row>
    <row r="9" spans="1:11" x14ac:dyDescent="0.2">
      <c r="A9" s="690" t="s">
        <v>178</v>
      </c>
      <c r="B9" s="691"/>
      <c r="C9" s="692"/>
      <c r="D9" s="696" t="s">
        <v>6</v>
      </c>
      <c r="E9" s="691"/>
      <c r="F9" s="691"/>
      <c r="G9" s="691"/>
      <c r="H9" s="692"/>
      <c r="I9" s="662" t="s">
        <v>7</v>
      </c>
    </row>
    <row r="10" spans="1:11" ht="12" thickBot="1" x14ac:dyDescent="0.25">
      <c r="A10" s="693"/>
      <c r="B10" s="694"/>
      <c r="C10" s="695"/>
      <c r="D10" s="697"/>
      <c r="E10" s="694"/>
      <c r="F10" s="694"/>
      <c r="G10" s="694"/>
      <c r="H10" s="695"/>
      <c r="I10" s="659"/>
    </row>
    <row r="11" spans="1:11" ht="45.75" thickBot="1" x14ac:dyDescent="0.25">
      <c r="A11" s="221" t="s">
        <v>32</v>
      </c>
      <c r="B11" s="222" t="s">
        <v>134</v>
      </c>
      <c r="C11" s="218" t="s">
        <v>181</v>
      </c>
      <c r="D11" s="219" t="s">
        <v>183</v>
      </c>
      <c r="E11" s="219" t="s">
        <v>182</v>
      </c>
      <c r="F11" s="219" t="s">
        <v>184</v>
      </c>
      <c r="G11" s="219" t="s">
        <v>185</v>
      </c>
      <c r="H11" s="219" t="s">
        <v>186</v>
      </c>
      <c r="I11" s="220" t="s">
        <v>187</v>
      </c>
    </row>
    <row r="12" spans="1:11" x14ac:dyDescent="0.2">
      <c r="A12" s="415" t="s">
        <v>532</v>
      </c>
      <c r="B12" s="416" t="s">
        <v>174</v>
      </c>
      <c r="C12" s="417">
        <v>12</v>
      </c>
      <c r="D12" s="418">
        <v>13664.64</v>
      </c>
      <c r="E12" s="419">
        <v>163975.67999999999</v>
      </c>
      <c r="F12" s="420" t="s">
        <v>36</v>
      </c>
      <c r="G12" s="419">
        <v>118505.22</v>
      </c>
      <c r="H12" s="420" t="s">
        <v>36</v>
      </c>
      <c r="I12" s="421">
        <v>0.72270000000000001</v>
      </c>
      <c r="J12" s="413"/>
      <c r="K12" s="1"/>
    </row>
    <row r="13" spans="1:11" x14ac:dyDescent="0.2">
      <c r="A13" s="422" t="s">
        <v>135</v>
      </c>
      <c r="B13" s="423" t="s">
        <v>124</v>
      </c>
      <c r="C13" s="417">
        <v>12</v>
      </c>
      <c r="D13" s="424">
        <v>3215.04</v>
      </c>
      <c r="E13" s="419">
        <v>38580.480000000003</v>
      </c>
      <c r="F13" s="425" t="s">
        <v>36</v>
      </c>
      <c r="G13" s="426">
        <v>27882.11</v>
      </c>
      <c r="H13" s="427" t="s">
        <v>36</v>
      </c>
      <c r="I13" s="428">
        <v>0.72270000000000001</v>
      </c>
      <c r="J13" s="687"/>
      <c r="K13" s="688"/>
    </row>
    <row r="14" spans="1:11" ht="12" customHeight="1" x14ac:dyDescent="0.2">
      <c r="A14" s="429" t="s">
        <v>190</v>
      </c>
      <c r="B14" s="423" t="s">
        <v>123</v>
      </c>
      <c r="C14" s="417">
        <v>24</v>
      </c>
      <c r="D14" s="424">
        <v>8109.19</v>
      </c>
      <c r="E14" s="419">
        <v>194620.56</v>
      </c>
      <c r="F14" s="425" t="s">
        <v>36</v>
      </c>
      <c r="G14" s="426">
        <v>140652.28</v>
      </c>
      <c r="H14" s="427" t="s">
        <v>36</v>
      </c>
      <c r="I14" s="428">
        <v>0.72270000000000001</v>
      </c>
      <c r="J14" s="413"/>
    </row>
    <row r="15" spans="1:11" ht="22.5" x14ac:dyDescent="0.2">
      <c r="A15" s="422" t="s">
        <v>191</v>
      </c>
      <c r="B15" s="423" t="s">
        <v>124</v>
      </c>
      <c r="C15" s="417">
        <v>48</v>
      </c>
      <c r="D15" s="424">
        <v>2618.65</v>
      </c>
      <c r="E15" s="419">
        <v>125695.2</v>
      </c>
      <c r="F15" s="425" t="s">
        <v>36</v>
      </c>
      <c r="G15" s="426">
        <v>90839.92</v>
      </c>
      <c r="H15" s="427" t="s">
        <v>36</v>
      </c>
      <c r="I15" s="428">
        <v>0.72270000000000001</v>
      </c>
      <c r="J15" s="413"/>
    </row>
    <row r="16" spans="1:11" ht="12" customHeight="1" x14ac:dyDescent="0.2">
      <c r="A16" s="430" t="s">
        <v>137</v>
      </c>
      <c r="B16" s="431"/>
      <c r="C16" s="432"/>
      <c r="D16" s="433"/>
      <c r="E16" s="433"/>
      <c r="F16" s="434"/>
      <c r="G16" s="433"/>
      <c r="H16" s="434"/>
      <c r="I16" s="435"/>
      <c r="J16" s="413"/>
    </row>
    <row r="17" spans="1:11" ht="12" customHeight="1" x14ac:dyDescent="0.2">
      <c r="A17" s="415" t="s">
        <v>173</v>
      </c>
      <c r="B17" s="436" t="s">
        <v>124</v>
      </c>
      <c r="C17" s="417">
        <v>24</v>
      </c>
      <c r="D17" s="424">
        <v>5375.04</v>
      </c>
      <c r="E17" s="426">
        <v>129000.96000000001</v>
      </c>
      <c r="F17" s="427" t="s">
        <v>36</v>
      </c>
      <c r="G17" s="426">
        <v>93228.99</v>
      </c>
      <c r="H17" s="427" t="s">
        <v>36</v>
      </c>
      <c r="I17" s="428">
        <v>0.72270000000000001</v>
      </c>
      <c r="J17" s="413"/>
    </row>
    <row r="18" spans="1:11" ht="12" customHeight="1" thickBot="1" x14ac:dyDescent="0.25">
      <c r="A18" s="415" t="s">
        <v>175</v>
      </c>
      <c r="B18" s="437" t="s">
        <v>155</v>
      </c>
      <c r="C18" s="417">
        <v>48</v>
      </c>
      <c r="D18" s="424">
        <v>1345.45</v>
      </c>
      <c r="E18" s="426">
        <v>64581.599999999999</v>
      </c>
      <c r="F18" s="427" t="s">
        <v>36</v>
      </c>
      <c r="G18" s="426">
        <v>46673.120000000003</v>
      </c>
      <c r="H18" s="427" t="s">
        <v>36</v>
      </c>
      <c r="I18" s="428">
        <v>0.72270000000000001</v>
      </c>
      <c r="J18" s="413"/>
    </row>
    <row r="19" spans="1:11" s="33" customFormat="1" ht="12" thickBot="1" x14ac:dyDescent="0.25">
      <c r="A19" s="704" t="s">
        <v>180</v>
      </c>
      <c r="B19" s="705"/>
      <c r="C19" s="705"/>
      <c r="D19" s="215"/>
      <c r="E19" s="214">
        <v>716454.48</v>
      </c>
      <c r="F19" s="214">
        <v>0</v>
      </c>
      <c r="G19" s="216">
        <v>517781.64</v>
      </c>
      <c r="H19" s="273">
        <v>0</v>
      </c>
      <c r="I19" s="217"/>
      <c r="J19" s="129"/>
      <c r="K19" s="129"/>
    </row>
    <row r="20" spans="1:11" x14ac:dyDescent="0.2">
      <c r="A20" s="31" t="s">
        <v>20</v>
      </c>
      <c r="B20" s="32"/>
      <c r="C20" s="223"/>
      <c r="D20" s="197"/>
      <c r="E20" s="197"/>
      <c r="F20" s="201"/>
      <c r="G20" s="33" t="s">
        <v>21</v>
      </c>
      <c r="H20" s="33"/>
      <c r="I20" s="30"/>
    </row>
    <row r="21" spans="1:11" x14ac:dyDescent="0.2">
      <c r="A21" s="31"/>
      <c r="B21" s="32"/>
      <c r="C21" s="224"/>
      <c r="D21" s="33"/>
      <c r="E21" s="129"/>
      <c r="F21" s="34"/>
      <c r="G21" s="33"/>
      <c r="H21" s="35"/>
      <c r="I21" s="36"/>
    </row>
    <row r="22" spans="1:11" x14ac:dyDescent="0.2">
      <c r="A22" s="187" t="s">
        <v>22</v>
      </c>
      <c r="B22" s="188"/>
      <c r="C22" s="225"/>
      <c r="D22" s="189"/>
      <c r="E22" s="189"/>
      <c r="F22" s="189"/>
      <c r="G22" s="190"/>
      <c r="H22" s="191" t="s">
        <v>23</v>
      </c>
      <c r="I22" s="229"/>
    </row>
    <row r="23" spans="1:11" x14ac:dyDescent="0.2">
      <c r="A23" s="192"/>
      <c r="B23" s="193"/>
      <c r="C23" s="226"/>
      <c r="D23" s="194"/>
      <c r="E23" s="194"/>
      <c r="F23" s="194"/>
      <c r="G23" s="195"/>
      <c r="H23" s="196"/>
      <c r="I23" s="36"/>
    </row>
    <row r="24" spans="1:11" x14ac:dyDescent="0.2">
      <c r="A24" s="31" t="s">
        <v>40</v>
      </c>
      <c r="B24" s="32"/>
      <c r="C24" s="223"/>
      <c r="D24" s="197"/>
      <c r="E24" s="197"/>
      <c r="F24" s="197"/>
      <c r="G24" s="197"/>
      <c r="H24" s="197"/>
      <c r="I24" s="30"/>
    </row>
    <row r="25" spans="1:11" x14ac:dyDescent="0.2">
      <c r="A25" s="31" t="s">
        <v>41</v>
      </c>
      <c r="B25" s="32"/>
      <c r="C25" s="223"/>
      <c r="D25" s="197"/>
      <c r="E25" s="197"/>
      <c r="F25" s="197"/>
      <c r="G25" s="197"/>
      <c r="H25" s="197"/>
      <c r="I25" s="30"/>
    </row>
    <row r="26" spans="1:11" x14ac:dyDescent="0.2">
      <c r="A26" s="192" t="s">
        <v>42</v>
      </c>
      <c r="B26" s="193"/>
      <c r="C26" s="226"/>
      <c r="D26" s="194"/>
      <c r="E26" s="194"/>
      <c r="F26" s="194"/>
      <c r="G26" s="194"/>
      <c r="H26" s="194"/>
      <c r="I26" s="36"/>
    </row>
    <row r="27" spans="1:11" x14ac:dyDescent="0.2">
      <c r="A27" s="187" t="s">
        <v>24</v>
      </c>
      <c r="B27" s="188"/>
      <c r="C27" s="225"/>
      <c r="D27" s="189"/>
      <c r="E27" s="189"/>
      <c r="F27" s="189"/>
      <c r="G27" s="189"/>
      <c r="H27" s="197"/>
      <c r="I27" s="30"/>
    </row>
    <row r="28" spans="1:11" x14ac:dyDescent="0.2">
      <c r="A28" s="31" t="s">
        <v>43</v>
      </c>
      <c r="B28" s="32"/>
      <c r="C28" s="223"/>
      <c r="D28" s="197"/>
      <c r="E28" s="197"/>
      <c r="F28" s="197"/>
      <c r="G28" s="197"/>
      <c r="H28" s="197"/>
      <c r="I28" s="30"/>
    </row>
    <row r="29" spans="1:11" ht="12" thickBot="1" x14ac:dyDescent="0.25">
      <c r="A29" s="198"/>
      <c r="B29" s="199"/>
      <c r="C29" s="227"/>
      <c r="D29" s="200"/>
      <c r="E29" s="200"/>
      <c r="F29" s="200"/>
      <c r="G29" s="200"/>
      <c r="H29" s="200"/>
      <c r="I29" s="37"/>
    </row>
  </sheetData>
  <autoFilter ref="B1:B29"/>
  <mergeCells count="7">
    <mergeCell ref="A19:C19"/>
    <mergeCell ref="J13:K13"/>
    <mergeCell ref="A5:H6"/>
    <mergeCell ref="A9:C10"/>
    <mergeCell ref="D9:H10"/>
    <mergeCell ref="I9:I10"/>
    <mergeCell ref="A7:H8"/>
  </mergeCells>
  <phoneticPr fontId="29" type="noConversion"/>
  <printOptions horizontalCentered="1"/>
  <pageMargins left="0.59055118110236227" right="0.39370078740157483" top="0.78740157480314965" bottom="0.39370078740157483" header="0.19685039370078741" footer="0.31496062992125984"/>
  <pageSetup paperSize="9" scale="83" firstPageNumber="0" orientation="portrait" horizontalDpi="4294967294" verticalDpi="4294967294"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J34"/>
  <sheetViews>
    <sheetView showGridLines="0" view="pageBreakPreview" zoomScale="118" zoomScaleNormal="100" zoomScaleSheetLayoutView="118" workbookViewId="0">
      <selection activeCell="D35" sqref="D35"/>
    </sheetView>
  </sheetViews>
  <sheetFormatPr defaultColWidth="10.7109375" defaultRowHeight="11.25" x14ac:dyDescent="0.2"/>
  <cols>
    <col min="1" max="1" width="38.7109375" style="38" customWidth="1"/>
    <col min="2" max="2" width="12.5703125" style="38" bestFit="1" customWidth="1"/>
    <col min="3" max="3" width="8.85546875" style="126" bestFit="1" customWidth="1"/>
    <col min="4" max="4" width="12.28515625" style="38" bestFit="1" customWidth="1"/>
    <col min="5" max="5" width="10.85546875" style="38" customWidth="1"/>
    <col min="6" max="8" width="10.7109375" style="38"/>
    <col min="9" max="9" width="20.28515625" style="38" customWidth="1"/>
    <col min="10" max="16384" width="10.7109375" style="38"/>
  </cols>
  <sheetData>
    <row r="2" spans="1:10" ht="12.75" x14ac:dyDescent="0.2">
      <c r="A2" s="706" t="s">
        <v>0</v>
      </c>
      <c r="B2" s="706"/>
      <c r="C2" s="706"/>
      <c r="D2" s="706"/>
      <c r="E2" s="706"/>
    </row>
    <row r="3" spans="1:10" ht="12.75" x14ac:dyDescent="0.2">
      <c r="A3" s="376" t="s">
        <v>514</v>
      </c>
      <c r="B3" s="376"/>
      <c r="C3" s="376"/>
      <c r="D3" s="376"/>
      <c r="E3" s="376"/>
    </row>
    <row r="5" spans="1:10" ht="12" thickBot="1" x14ac:dyDescent="0.25">
      <c r="A5" s="39"/>
      <c r="B5" s="39"/>
      <c r="C5" s="127"/>
      <c r="D5" s="39"/>
      <c r="E5" s="39"/>
    </row>
    <row r="6" spans="1:10" ht="12" customHeight="1" x14ac:dyDescent="0.2">
      <c r="A6" s="710" t="s">
        <v>197</v>
      </c>
      <c r="B6" s="711"/>
      <c r="C6" s="711"/>
      <c r="D6" s="711"/>
      <c r="E6" s="711"/>
      <c r="F6" s="711"/>
      <c r="G6" s="712"/>
      <c r="H6" s="274" t="s">
        <v>3</v>
      </c>
    </row>
    <row r="7" spans="1:10" ht="12" customHeight="1" thickBot="1" x14ac:dyDescent="0.25">
      <c r="A7" s="713"/>
      <c r="B7" s="714"/>
      <c r="C7" s="714"/>
      <c r="D7" s="714"/>
      <c r="E7" s="714"/>
      <c r="F7" s="714"/>
      <c r="G7" s="715"/>
      <c r="H7" s="275" t="s">
        <v>204</v>
      </c>
    </row>
    <row r="8" spans="1:10" x14ac:dyDescent="0.2">
      <c r="A8" s="130"/>
      <c r="B8" s="39"/>
      <c r="C8" s="127"/>
      <c r="D8" s="39"/>
      <c r="E8" s="39"/>
    </row>
    <row r="9" spans="1:10" x14ac:dyDescent="0.2">
      <c r="A9" s="131" t="s">
        <v>179</v>
      </c>
      <c r="B9" s="40"/>
      <c r="C9" s="264"/>
      <c r="D9" s="719" t="s">
        <v>6</v>
      </c>
      <c r="E9" s="720"/>
      <c r="F9" s="720"/>
      <c r="G9" s="720"/>
      <c r="H9" s="721"/>
    </row>
    <row r="10" spans="1:10" ht="12" thickBot="1" x14ac:dyDescent="0.25">
      <c r="A10" s="256"/>
      <c r="B10" s="257"/>
      <c r="C10" s="258"/>
      <c r="D10" s="722"/>
      <c r="E10" s="723"/>
      <c r="F10" s="723"/>
      <c r="G10" s="723"/>
      <c r="H10" s="724"/>
    </row>
    <row r="11" spans="1:10" ht="12" thickBot="1" x14ac:dyDescent="0.25">
      <c r="A11" s="277"/>
      <c r="B11" s="725" t="s">
        <v>134</v>
      </c>
      <c r="C11" s="707" t="s">
        <v>133</v>
      </c>
      <c r="D11" s="708"/>
      <c r="E11" s="709"/>
      <c r="F11" s="727" t="s">
        <v>192</v>
      </c>
      <c r="G11" s="708"/>
      <c r="H11" s="728"/>
    </row>
    <row r="12" spans="1:10" ht="12" thickBot="1" x14ac:dyDescent="0.25">
      <c r="A12" s="278"/>
      <c r="B12" s="726"/>
      <c r="C12" s="268" t="s">
        <v>44</v>
      </c>
      <c r="D12" s="269" t="s">
        <v>45</v>
      </c>
      <c r="E12" s="270" t="s">
        <v>46</v>
      </c>
      <c r="F12" s="270" t="s">
        <v>44</v>
      </c>
      <c r="G12" s="270" t="s">
        <v>45</v>
      </c>
      <c r="H12" s="271" t="s">
        <v>46</v>
      </c>
    </row>
    <row r="13" spans="1:10" x14ac:dyDescent="0.2">
      <c r="A13" s="441" t="s">
        <v>532</v>
      </c>
      <c r="B13" s="442" t="s">
        <v>174</v>
      </c>
      <c r="C13" s="438">
        <v>264</v>
      </c>
      <c r="D13" s="438">
        <v>50</v>
      </c>
      <c r="E13" s="439">
        <v>13200</v>
      </c>
      <c r="F13" s="438">
        <v>132</v>
      </c>
      <c r="G13" s="438">
        <v>80</v>
      </c>
      <c r="H13" s="440">
        <v>10560</v>
      </c>
    </row>
    <row r="14" spans="1:10" s="126" customFormat="1" x14ac:dyDescent="0.2">
      <c r="A14" s="443" t="s">
        <v>135</v>
      </c>
      <c r="B14" s="444" t="s">
        <v>124</v>
      </c>
      <c r="C14" s="438">
        <v>264</v>
      </c>
      <c r="D14" s="438">
        <v>50</v>
      </c>
      <c r="E14" s="439">
        <v>13200</v>
      </c>
      <c r="F14" s="438">
        <v>132</v>
      </c>
      <c r="G14" s="438">
        <v>80</v>
      </c>
      <c r="H14" s="440">
        <v>10560</v>
      </c>
    </row>
    <row r="15" spans="1:10" x14ac:dyDescent="0.2">
      <c r="A15" s="445" t="s">
        <v>190</v>
      </c>
      <c r="B15" s="444" t="s">
        <v>123</v>
      </c>
      <c r="C15" s="438">
        <v>528</v>
      </c>
      <c r="D15" s="438">
        <v>50</v>
      </c>
      <c r="E15" s="439">
        <v>26400</v>
      </c>
      <c r="F15" s="438">
        <v>264</v>
      </c>
      <c r="G15" s="438">
        <v>80</v>
      </c>
      <c r="H15" s="440">
        <v>21120</v>
      </c>
    </row>
    <row r="16" spans="1:10" ht="23.25" thickBot="1" x14ac:dyDescent="0.25">
      <c r="A16" s="443" t="s">
        <v>191</v>
      </c>
      <c r="B16" s="444" t="s">
        <v>124</v>
      </c>
      <c r="C16" s="438">
        <v>1056</v>
      </c>
      <c r="D16" s="438">
        <v>50</v>
      </c>
      <c r="E16" s="439">
        <v>52800</v>
      </c>
      <c r="F16" s="438">
        <v>528</v>
      </c>
      <c r="G16" s="438">
        <v>80</v>
      </c>
      <c r="H16" s="440">
        <v>42240</v>
      </c>
      <c r="J16" s="230"/>
    </row>
    <row r="17" spans="1:10" ht="12" thickBot="1" x14ac:dyDescent="0.25">
      <c r="A17" s="736" t="s">
        <v>137</v>
      </c>
      <c r="B17" s="737"/>
      <c r="C17" s="737"/>
      <c r="D17" s="737"/>
      <c r="E17" s="738"/>
      <c r="F17" s="755"/>
      <c r="G17" s="756"/>
      <c r="H17" s="757"/>
      <c r="J17" s="230"/>
    </row>
    <row r="18" spans="1:10" x14ac:dyDescent="0.2">
      <c r="A18" s="446" t="s">
        <v>173</v>
      </c>
      <c r="B18" s="447" t="s">
        <v>124</v>
      </c>
      <c r="C18" s="448">
        <v>528</v>
      </c>
      <c r="D18" s="448">
        <v>50</v>
      </c>
      <c r="E18" s="449">
        <v>26400</v>
      </c>
      <c r="F18" s="450">
        <v>264</v>
      </c>
      <c r="G18" s="451">
        <v>80</v>
      </c>
      <c r="H18" s="452">
        <v>21120</v>
      </c>
      <c r="J18" s="230"/>
    </row>
    <row r="19" spans="1:10" ht="12" thickBot="1" x14ac:dyDescent="0.25">
      <c r="A19" s="453" t="s">
        <v>175</v>
      </c>
      <c r="B19" s="454" t="s">
        <v>155</v>
      </c>
      <c r="C19" s="439">
        <v>1056</v>
      </c>
      <c r="D19" s="455">
        <v>50</v>
      </c>
      <c r="E19" s="456">
        <v>52800</v>
      </c>
      <c r="F19" s="438">
        <v>528</v>
      </c>
      <c r="G19" s="457">
        <v>80</v>
      </c>
      <c r="H19" s="458">
        <v>42240</v>
      </c>
      <c r="J19" s="230"/>
    </row>
    <row r="20" spans="1:10" ht="12" thickBot="1" x14ac:dyDescent="0.25">
      <c r="A20" s="729" t="s">
        <v>177</v>
      </c>
      <c r="B20" s="730"/>
      <c r="C20" s="731">
        <v>184800</v>
      </c>
      <c r="D20" s="732"/>
      <c r="E20" s="733"/>
      <c r="F20" s="716">
        <v>147840</v>
      </c>
      <c r="G20" s="717"/>
      <c r="H20" s="718"/>
    </row>
    <row r="21" spans="1:10" ht="13.5" customHeight="1" thickBot="1" x14ac:dyDescent="0.25">
      <c r="A21" s="734" t="s">
        <v>195</v>
      </c>
      <c r="B21" s="735"/>
      <c r="C21" s="735"/>
      <c r="D21" s="735"/>
      <c r="E21" s="259"/>
      <c r="F21" s="265"/>
      <c r="G21" s="266"/>
      <c r="H21" s="267">
        <v>332640</v>
      </c>
    </row>
    <row r="22" spans="1:10" ht="13.5" customHeight="1" x14ac:dyDescent="0.2">
      <c r="A22" s="745" t="s">
        <v>20</v>
      </c>
      <c r="B22" s="746"/>
      <c r="C22" s="746"/>
      <c r="D22" s="746"/>
      <c r="E22" s="746"/>
      <c r="F22" s="748" t="s">
        <v>21</v>
      </c>
      <c r="G22" s="748"/>
      <c r="H22" s="749"/>
    </row>
    <row r="23" spans="1:10" x14ac:dyDescent="0.2">
      <c r="A23" s="747"/>
      <c r="B23" s="748"/>
      <c r="C23" s="748"/>
      <c r="D23" s="748"/>
      <c r="E23" s="748"/>
      <c r="F23" s="748"/>
      <c r="G23" s="748"/>
      <c r="H23" s="749"/>
    </row>
    <row r="24" spans="1:10" x14ac:dyDescent="0.2">
      <c r="A24" s="747" t="s">
        <v>22</v>
      </c>
      <c r="B24" s="748"/>
      <c r="C24" s="748"/>
      <c r="D24" s="748"/>
      <c r="E24" s="748"/>
      <c r="F24" s="748"/>
      <c r="G24" s="748" t="s">
        <v>207</v>
      </c>
      <c r="H24" s="749"/>
    </row>
    <row r="25" spans="1:10" ht="12.75" customHeight="1" thickBot="1" x14ac:dyDescent="0.25">
      <c r="A25" s="752"/>
      <c r="B25" s="750"/>
      <c r="C25" s="750"/>
      <c r="D25" s="750"/>
      <c r="E25" s="750"/>
      <c r="F25" s="750"/>
      <c r="G25" s="750"/>
      <c r="H25" s="751"/>
    </row>
    <row r="26" spans="1:10" ht="13.5" customHeight="1" x14ac:dyDescent="0.2">
      <c r="A26" s="753" t="s">
        <v>24</v>
      </c>
      <c r="B26" s="754"/>
      <c r="C26" s="754"/>
      <c r="D26" s="754"/>
      <c r="E26" s="754"/>
      <c r="F26" s="262"/>
      <c r="G26" s="262"/>
      <c r="H26" s="263"/>
    </row>
    <row r="27" spans="1:10" x14ac:dyDescent="0.2">
      <c r="A27" s="133" t="s">
        <v>193</v>
      </c>
      <c r="B27" s="41"/>
      <c r="C27" s="128"/>
      <c r="D27" s="41"/>
      <c r="E27" s="41"/>
      <c r="F27" s="39"/>
      <c r="G27" s="39"/>
      <c r="H27" s="132"/>
    </row>
    <row r="28" spans="1:10" x14ac:dyDescent="0.2">
      <c r="A28" s="133" t="s">
        <v>196</v>
      </c>
      <c r="B28" s="41"/>
      <c r="C28" s="128"/>
      <c r="D28" s="41"/>
      <c r="E28" s="41"/>
      <c r="F28" s="39"/>
      <c r="G28" s="39"/>
      <c r="H28" s="132"/>
    </row>
    <row r="29" spans="1:10" x14ac:dyDescent="0.2">
      <c r="A29" s="133" t="s">
        <v>194</v>
      </c>
      <c r="B29" s="41"/>
      <c r="C29" s="128"/>
      <c r="D29" s="41"/>
      <c r="E29" s="41"/>
      <c r="F29" s="39"/>
      <c r="G29" s="39"/>
      <c r="H29" s="132"/>
    </row>
    <row r="30" spans="1:10" x14ac:dyDescent="0.2">
      <c r="A30" s="739" t="s">
        <v>530</v>
      </c>
      <c r="B30" s="740"/>
      <c r="C30" s="740"/>
      <c r="D30" s="740"/>
      <c r="E30" s="740"/>
      <c r="F30" s="740"/>
      <c r="G30" s="740"/>
      <c r="H30" s="741"/>
    </row>
    <row r="31" spans="1:10" ht="12" thickBot="1" x14ac:dyDescent="0.25">
      <c r="A31" s="742" t="s">
        <v>531</v>
      </c>
      <c r="B31" s="743"/>
      <c r="C31" s="743"/>
      <c r="D31" s="743"/>
      <c r="E31" s="743"/>
      <c r="F31" s="743"/>
      <c r="G31" s="743"/>
      <c r="H31" s="744"/>
    </row>
    <row r="32" spans="1:10" ht="13.5" customHeight="1" x14ac:dyDescent="0.2">
      <c r="E32" s="230"/>
    </row>
    <row r="33" spans="1:5" x14ac:dyDescent="0.2">
      <c r="A33" s="272"/>
      <c r="E33" s="230"/>
    </row>
    <row r="34" spans="1:5" x14ac:dyDescent="0.2">
      <c r="E34" s="230"/>
    </row>
  </sheetData>
  <mergeCells count="19">
    <mergeCell ref="A21:D21"/>
    <mergeCell ref="A17:E17"/>
    <mergeCell ref="A30:H30"/>
    <mergeCell ref="A31:H31"/>
    <mergeCell ref="A22:E23"/>
    <mergeCell ref="F22:H23"/>
    <mergeCell ref="G24:H25"/>
    <mergeCell ref="A24:F25"/>
    <mergeCell ref="A26:E26"/>
    <mergeCell ref="F17:H17"/>
    <mergeCell ref="A2:E2"/>
    <mergeCell ref="C11:E11"/>
    <mergeCell ref="A6:G7"/>
    <mergeCell ref="F20:H20"/>
    <mergeCell ref="D9:H10"/>
    <mergeCell ref="B11:B12"/>
    <mergeCell ref="F11:H11"/>
    <mergeCell ref="A20:B20"/>
    <mergeCell ref="C20:E20"/>
  </mergeCells>
  <phoneticPr fontId="29" type="noConversion"/>
  <printOptions horizontalCentered="1"/>
  <pageMargins left="0.59055118110236227" right="0.39370078740157483" top="0.78740157480314965" bottom="0.39370078740157483" header="0.19685039370078741" footer="0.31496062992125984"/>
  <pageSetup paperSize="9" scale="82" firstPageNumber="0" orientation="portrait" horizontalDpi="4294967294" verticalDpi="4294967294"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44"/>
  <sheetViews>
    <sheetView showGridLines="0" view="pageBreakPreview" topLeftCell="C1" zoomScaleNormal="100" zoomScaleSheetLayoutView="100" workbookViewId="0">
      <selection activeCell="K30" sqref="K30"/>
    </sheetView>
  </sheetViews>
  <sheetFormatPr defaultColWidth="10.7109375" defaultRowHeight="15" customHeight="1" x14ac:dyDescent="0.2"/>
  <cols>
    <col min="1" max="1" width="10.140625" style="42" customWidth="1"/>
    <col min="2" max="2" width="23.7109375" style="42" customWidth="1"/>
    <col min="3" max="3" width="18" style="42" customWidth="1"/>
    <col min="4" max="4" width="12.42578125" style="42" customWidth="1"/>
    <col min="5" max="5" width="11.7109375" style="42" customWidth="1"/>
    <col min="6" max="6" width="12.42578125" style="42" customWidth="1"/>
    <col min="7" max="7" width="13.140625" style="42" bestFit="1" customWidth="1"/>
    <col min="8" max="16384" width="10.7109375" style="42"/>
  </cols>
  <sheetData>
    <row r="1" spans="1:7" ht="15" customHeight="1" x14ac:dyDescent="0.2">
      <c r="C1" s="1" t="s">
        <v>0</v>
      </c>
    </row>
    <row r="2" spans="1:7" ht="15" customHeight="1" x14ac:dyDescent="0.2">
      <c r="C2" s="1" t="s">
        <v>1</v>
      </c>
    </row>
    <row r="3" spans="1:7" ht="15" customHeight="1" thickBot="1" x14ac:dyDescent="0.25"/>
    <row r="4" spans="1:7" ht="9.9499999999999993" customHeight="1" thickBot="1" x14ac:dyDescent="0.25">
      <c r="A4" s="758" t="s">
        <v>47</v>
      </c>
      <c r="B4" s="759"/>
      <c r="C4" s="759"/>
      <c r="D4" s="759"/>
      <c r="E4" s="759"/>
      <c r="F4" s="759"/>
      <c r="G4" s="170" t="s">
        <v>3</v>
      </c>
    </row>
    <row r="5" spans="1:7" ht="20.100000000000001" customHeight="1" thickTop="1" thickBot="1" x14ac:dyDescent="0.25">
      <c r="A5" s="760"/>
      <c r="B5" s="761"/>
      <c r="C5" s="761"/>
      <c r="D5" s="761"/>
      <c r="E5" s="761"/>
      <c r="F5" s="761"/>
      <c r="G5" s="276" t="s">
        <v>48</v>
      </c>
    </row>
    <row r="6" spans="1:7" ht="12.6" customHeight="1" thickTop="1" x14ac:dyDescent="0.2">
      <c r="A6" s="776" t="s">
        <v>5</v>
      </c>
      <c r="B6" s="777"/>
      <c r="C6" s="777"/>
      <c r="D6" s="777"/>
      <c r="E6" s="777"/>
      <c r="F6" s="777"/>
      <c r="G6" s="778"/>
    </row>
    <row r="7" spans="1:7" ht="12.6" customHeight="1" x14ac:dyDescent="0.2">
      <c r="A7" s="779"/>
      <c r="B7" s="780"/>
      <c r="C7" s="780"/>
      <c r="D7" s="780"/>
      <c r="E7" s="780"/>
      <c r="F7" s="780"/>
      <c r="G7" s="781"/>
    </row>
    <row r="8" spans="1:7" ht="12.6" customHeight="1" x14ac:dyDescent="0.2">
      <c r="A8" s="772" t="s">
        <v>176</v>
      </c>
      <c r="B8" s="768"/>
      <c r="C8" s="766" t="s">
        <v>6</v>
      </c>
      <c r="D8" s="767"/>
      <c r="E8" s="767"/>
      <c r="F8" s="768"/>
      <c r="G8" s="774" t="s">
        <v>7</v>
      </c>
    </row>
    <row r="9" spans="1:7" ht="12.6" customHeight="1" thickBot="1" x14ac:dyDescent="0.25">
      <c r="A9" s="773"/>
      <c r="B9" s="771"/>
      <c r="C9" s="769"/>
      <c r="D9" s="770"/>
      <c r="E9" s="770"/>
      <c r="F9" s="771"/>
      <c r="G9" s="775"/>
    </row>
    <row r="10" spans="1:7" ht="12.6" customHeight="1" thickTop="1" x14ac:dyDescent="0.2">
      <c r="A10" s="762" t="s">
        <v>49</v>
      </c>
      <c r="B10" s="763"/>
      <c r="C10" s="763"/>
      <c r="D10" s="46" t="s">
        <v>50</v>
      </c>
      <c r="E10" s="47" t="s">
        <v>51</v>
      </c>
      <c r="F10" s="764" t="s">
        <v>52</v>
      </c>
      <c r="G10" s="765"/>
    </row>
    <row r="11" spans="1:7" ht="12.6" customHeight="1" x14ac:dyDescent="0.2">
      <c r="A11" s="762"/>
      <c r="B11" s="763"/>
      <c r="C11" s="763"/>
      <c r="D11" s="45" t="s">
        <v>53</v>
      </c>
      <c r="E11" s="45" t="s">
        <v>54</v>
      </c>
      <c r="F11" s="48" t="s">
        <v>55</v>
      </c>
      <c r="G11" s="173" t="s">
        <v>56</v>
      </c>
    </row>
    <row r="12" spans="1:7" ht="27" customHeight="1" x14ac:dyDescent="0.2">
      <c r="A12" s="782" t="s">
        <v>208</v>
      </c>
      <c r="B12" s="783"/>
      <c r="C12" s="784"/>
      <c r="D12" s="260">
        <v>12</v>
      </c>
      <c r="E12" s="260">
        <v>2</v>
      </c>
      <c r="F12" s="353">
        <v>22</v>
      </c>
      <c r="G12" s="261">
        <v>528</v>
      </c>
    </row>
    <row r="13" spans="1:7" ht="24.75" hidden="1" customHeight="1" x14ac:dyDescent="0.2">
      <c r="A13" s="782" t="s">
        <v>203</v>
      </c>
      <c r="B13" s="799"/>
      <c r="C13" s="800"/>
      <c r="D13" s="260"/>
      <c r="E13" s="260">
        <v>2</v>
      </c>
      <c r="F13" s="353">
        <v>50</v>
      </c>
      <c r="G13" s="261">
        <v>0</v>
      </c>
    </row>
    <row r="14" spans="1:7" ht="24.75" hidden="1" customHeight="1" x14ac:dyDescent="0.2">
      <c r="A14" s="782" t="s">
        <v>206</v>
      </c>
      <c r="B14" s="799"/>
      <c r="C14" s="800"/>
      <c r="D14" s="260"/>
      <c r="E14" s="260">
        <v>2</v>
      </c>
      <c r="F14" s="353">
        <v>50</v>
      </c>
      <c r="G14" s="261">
        <v>0</v>
      </c>
    </row>
    <row r="15" spans="1:7" ht="22.5" customHeight="1" x14ac:dyDescent="0.2">
      <c r="A15" s="803" t="s">
        <v>198</v>
      </c>
      <c r="B15" s="804"/>
      <c r="C15" s="805"/>
      <c r="D15" s="260">
        <v>8</v>
      </c>
      <c r="E15" s="260">
        <v>2</v>
      </c>
      <c r="F15" s="353">
        <v>41.25</v>
      </c>
      <c r="G15" s="261">
        <v>660</v>
      </c>
    </row>
    <row r="16" spans="1:7" ht="27" customHeight="1" x14ac:dyDescent="0.2">
      <c r="A16" s="803" t="s">
        <v>199</v>
      </c>
      <c r="B16" s="804"/>
      <c r="C16" s="805"/>
      <c r="D16" s="260">
        <v>4</v>
      </c>
      <c r="E16" s="260">
        <v>2</v>
      </c>
      <c r="F16" s="353">
        <v>41.25</v>
      </c>
      <c r="G16" s="261">
        <v>330</v>
      </c>
    </row>
    <row r="17" spans="1:7" ht="15" customHeight="1" x14ac:dyDescent="0.2">
      <c r="A17" s="797"/>
      <c r="B17" s="798"/>
      <c r="C17" s="798"/>
      <c r="D17" s="50"/>
      <c r="E17" s="51"/>
      <c r="F17" s="52"/>
      <c r="G17" s="174"/>
    </row>
    <row r="18" spans="1:7" ht="15" customHeight="1" x14ac:dyDescent="0.2">
      <c r="A18" s="175"/>
      <c r="B18" s="53"/>
      <c r="C18" s="53"/>
      <c r="D18" s="50"/>
      <c r="E18" s="51"/>
      <c r="F18" s="52"/>
      <c r="G18" s="174"/>
    </row>
    <row r="19" spans="1:7" ht="15" customHeight="1" x14ac:dyDescent="0.2">
      <c r="A19" s="175"/>
      <c r="B19" s="53"/>
      <c r="C19" s="53"/>
      <c r="D19" s="50"/>
      <c r="E19" s="51"/>
      <c r="F19" s="52"/>
      <c r="G19" s="174"/>
    </row>
    <row r="20" spans="1:7" ht="15" customHeight="1" x14ac:dyDescent="0.2">
      <c r="A20" s="176"/>
      <c r="B20" s="54"/>
      <c r="C20" s="55"/>
      <c r="D20" s="50"/>
      <c r="E20" s="51"/>
      <c r="F20" s="49"/>
      <c r="G20" s="174"/>
    </row>
    <row r="21" spans="1:7" ht="15" customHeight="1" x14ac:dyDescent="0.2">
      <c r="A21" s="177"/>
      <c r="B21" s="54"/>
      <c r="C21" s="55"/>
      <c r="D21" s="50"/>
      <c r="E21" s="51"/>
      <c r="F21" s="49"/>
      <c r="G21" s="174"/>
    </row>
    <row r="22" spans="1:7" ht="15" customHeight="1" x14ac:dyDescent="0.2">
      <c r="A22" s="801"/>
      <c r="B22" s="802"/>
      <c r="C22" s="802"/>
      <c r="D22" s="50"/>
      <c r="E22" s="51"/>
      <c r="F22" s="49"/>
      <c r="G22" s="174"/>
    </row>
    <row r="23" spans="1:7" ht="15" customHeight="1" x14ac:dyDescent="0.2">
      <c r="A23" s="797"/>
      <c r="B23" s="798"/>
      <c r="C23" s="798"/>
      <c r="D23" s="50"/>
      <c r="E23" s="51"/>
      <c r="F23" s="52"/>
      <c r="G23" s="174"/>
    </row>
    <row r="24" spans="1:7" ht="15" customHeight="1" x14ac:dyDescent="0.2">
      <c r="A24" s="175"/>
      <c r="B24" s="53"/>
      <c r="C24" s="53"/>
      <c r="D24" s="50"/>
      <c r="E24" s="51"/>
      <c r="F24" s="52"/>
      <c r="G24" s="174"/>
    </row>
    <row r="25" spans="1:7" ht="15" customHeight="1" x14ac:dyDescent="0.2">
      <c r="A25" s="175"/>
      <c r="B25" s="53"/>
      <c r="C25" s="53"/>
      <c r="D25" s="50"/>
      <c r="E25" s="51"/>
      <c r="F25" s="52"/>
      <c r="G25" s="174"/>
    </row>
    <row r="26" spans="1:7" ht="15" customHeight="1" x14ac:dyDescent="0.2">
      <c r="A26" s="175"/>
      <c r="B26" s="53"/>
      <c r="C26" s="53"/>
      <c r="D26" s="50"/>
      <c r="E26" s="51"/>
      <c r="F26" s="52"/>
      <c r="G26" s="174"/>
    </row>
    <row r="27" spans="1:7" ht="15" customHeight="1" x14ac:dyDescent="0.2">
      <c r="A27" s="175"/>
      <c r="B27" s="53"/>
      <c r="C27" s="53"/>
      <c r="D27" s="50"/>
      <c r="E27" s="51"/>
      <c r="F27" s="52"/>
      <c r="G27" s="174"/>
    </row>
    <row r="28" spans="1:7" ht="15" customHeight="1" x14ac:dyDescent="0.2">
      <c r="A28" s="175"/>
      <c r="B28" s="53"/>
      <c r="C28" s="53"/>
      <c r="D28" s="50"/>
      <c r="E28" s="51"/>
      <c r="F28" s="52"/>
      <c r="G28" s="174"/>
    </row>
    <row r="29" spans="1:7" ht="15" customHeight="1" x14ac:dyDescent="0.2">
      <c r="A29" s="178"/>
      <c r="B29" s="53"/>
      <c r="C29" s="53"/>
      <c r="D29" s="56"/>
      <c r="E29" s="57"/>
      <c r="F29" s="52"/>
      <c r="G29" s="174"/>
    </row>
    <row r="30" spans="1:7" ht="15" customHeight="1" x14ac:dyDescent="0.2">
      <c r="A30" s="178"/>
      <c r="B30" s="53"/>
      <c r="C30" s="53"/>
      <c r="D30" s="56"/>
      <c r="E30" s="57"/>
      <c r="F30" s="52"/>
      <c r="G30" s="174"/>
    </row>
    <row r="31" spans="1:7" ht="15" customHeight="1" x14ac:dyDescent="0.2">
      <c r="A31" s="178"/>
      <c r="B31" s="53"/>
      <c r="C31" s="53"/>
      <c r="D31" s="56"/>
      <c r="E31" s="57"/>
      <c r="F31" s="52"/>
      <c r="G31" s="174"/>
    </row>
    <row r="32" spans="1:7" ht="15" customHeight="1" x14ac:dyDescent="0.2">
      <c r="A32" s="179"/>
      <c r="B32" s="53"/>
      <c r="C32" s="53"/>
      <c r="D32" s="56"/>
      <c r="E32" s="57"/>
      <c r="F32" s="58"/>
      <c r="G32" s="180"/>
    </row>
    <row r="33" spans="1:9" ht="15" customHeight="1" x14ac:dyDescent="0.2">
      <c r="A33" s="795" t="s">
        <v>57</v>
      </c>
      <c r="B33" s="796"/>
      <c r="C33" s="796"/>
      <c r="D33" s="796"/>
      <c r="E33" s="796"/>
      <c r="F33" s="796"/>
      <c r="G33" s="181">
        <v>1518</v>
      </c>
    </row>
    <row r="34" spans="1:9" s="43" customFormat="1" ht="15" customHeight="1" thickBot="1" x14ac:dyDescent="0.25">
      <c r="A34" s="790"/>
      <c r="B34" s="791"/>
      <c r="C34" s="791"/>
      <c r="D34" s="791"/>
      <c r="E34" s="791"/>
      <c r="F34" s="791"/>
      <c r="G34" s="182"/>
    </row>
    <row r="35" spans="1:9" s="43" customFormat="1" ht="20.100000000000001" customHeight="1" thickBot="1" x14ac:dyDescent="0.25">
      <c r="A35" s="788" t="s">
        <v>58</v>
      </c>
      <c r="B35" s="789"/>
      <c r="C35" s="789"/>
      <c r="D35" s="789"/>
      <c r="E35" s="789"/>
      <c r="F35" s="789"/>
      <c r="G35" s="169">
        <v>1518</v>
      </c>
    </row>
    <row r="36" spans="1:9" ht="12.6" customHeight="1" thickTop="1" x14ac:dyDescent="0.2">
      <c r="A36" s="183" t="s">
        <v>20</v>
      </c>
      <c r="B36" s="59"/>
      <c r="C36" s="60"/>
      <c r="D36" s="59" t="s">
        <v>21</v>
      </c>
      <c r="E36" s="59"/>
      <c r="F36" s="59"/>
      <c r="G36" s="184"/>
    </row>
    <row r="37" spans="1:9" ht="12.6" customHeight="1" x14ac:dyDescent="0.2">
      <c r="A37" s="171"/>
      <c r="B37" s="43"/>
      <c r="C37" s="44"/>
      <c r="D37" s="43"/>
      <c r="E37" s="43"/>
      <c r="F37" s="43"/>
      <c r="G37" s="172"/>
    </row>
    <row r="38" spans="1:9" ht="12.6" customHeight="1" x14ac:dyDescent="0.2">
      <c r="A38" s="792" t="s">
        <v>59</v>
      </c>
      <c r="B38" s="793"/>
      <c r="C38" s="793"/>
      <c r="D38" s="793"/>
      <c r="E38" s="793"/>
      <c r="F38" s="61" t="s">
        <v>23</v>
      </c>
      <c r="G38" s="185"/>
      <c r="I38" s="123"/>
    </row>
    <row r="39" spans="1:9" ht="12.6" customHeight="1" x14ac:dyDescent="0.2">
      <c r="A39" s="186"/>
      <c r="B39" s="62"/>
      <c r="C39" s="62"/>
      <c r="D39" s="62"/>
      <c r="E39" s="44"/>
      <c r="F39" s="62"/>
      <c r="G39" s="172"/>
    </row>
    <row r="40" spans="1:9" ht="12" customHeight="1" x14ac:dyDescent="0.2">
      <c r="A40" s="792" t="s">
        <v>24</v>
      </c>
      <c r="B40" s="793"/>
      <c r="C40" s="793"/>
      <c r="D40" s="793"/>
      <c r="E40" s="793"/>
      <c r="F40" s="793"/>
      <c r="G40" s="794"/>
    </row>
    <row r="41" spans="1:9" ht="12" customHeight="1" x14ac:dyDescent="0.2">
      <c r="A41" s="183" t="s">
        <v>60</v>
      </c>
      <c r="B41" s="59"/>
      <c r="C41" s="59"/>
      <c r="D41" s="59"/>
      <c r="E41" s="59"/>
      <c r="F41" s="59"/>
      <c r="G41" s="184"/>
    </row>
    <row r="42" spans="1:9" ht="12" customHeight="1" x14ac:dyDescent="0.2">
      <c r="A42" s="183"/>
      <c r="B42" s="59"/>
      <c r="C42" s="59"/>
      <c r="D42" s="59"/>
      <c r="E42" s="59"/>
      <c r="F42" s="59"/>
      <c r="G42" s="184"/>
    </row>
    <row r="43" spans="1:9" ht="12" customHeight="1" x14ac:dyDescent="0.2">
      <c r="A43" s="171"/>
      <c r="B43" s="43"/>
      <c r="C43" s="59"/>
      <c r="D43" s="59"/>
      <c r="E43" s="59"/>
      <c r="F43" s="59"/>
      <c r="G43" s="184"/>
    </row>
    <row r="44" spans="1:9" ht="12" customHeight="1" thickBot="1" x14ac:dyDescent="0.25">
      <c r="A44" s="785"/>
      <c r="B44" s="786"/>
      <c r="C44" s="786"/>
      <c r="D44" s="786"/>
      <c r="E44" s="786"/>
      <c r="F44" s="786"/>
      <c r="G44" s="787"/>
    </row>
  </sheetData>
  <mergeCells count="21">
    <mergeCell ref="A12:C12"/>
    <mergeCell ref="A44:G44"/>
    <mergeCell ref="A35:F35"/>
    <mergeCell ref="A34:F34"/>
    <mergeCell ref="A40:G40"/>
    <mergeCell ref="A38:E38"/>
    <mergeCell ref="A33:F33"/>
    <mergeCell ref="A23:C23"/>
    <mergeCell ref="A14:C14"/>
    <mergeCell ref="A13:C13"/>
    <mergeCell ref="A17:C17"/>
    <mergeCell ref="A22:C22"/>
    <mergeCell ref="A16:C16"/>
    <mergeCell ref="A15:C15"/>
    <mergeCell ref="A4:F5"/>
    <mergeCell ref="A10:C11"/>
    <mergeCell ref="F10:G10"/>
    <mergeCell ref="C8:F9"/>
    <mergeCell ref="A8:B9"/>
    <mergeCell ref="G8:G9"/>
    <mergeCell ref="A6:G7"/>
  </mergeCells>
  <phoneticPr fontId="29" type="noConversion"/>
  <printOptions horizontalCentered="1"/>
  <pageMargins left="0.59055118110236227" right="0.39370078740157483" top="0.78740157480314965" bottom="0.39370078740157483" header="0.19685039370078741" footer="0.31496062992125984"/>
  <pageSetup paperSize="9" scale="93" firstPageNumber="0" orientation="portrait" horizontalDpi="4294967294" verticalDpi="4294967294"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J51"/>
  <sheetViews>
    <sheetView showGridLines="0" view="pageBreakPreview" zoomScale="90" zoomScaleNormal="120" zoomScaleSheetLayoutView="90" workbookViewId="0">
      <selection activeCell="O43" sqref="O43"/>
    </sheetView>
  </sheetViews>
  <sheetFormatPr defaultColWidth="10.7109375" defaultRowHeight="15" customHeight="1" x14ac:dyDescent="0.2"/>
  <cols>
    <col min="1" max="1" width="5.140625" style="374" customWidth="1"/>
    <col min="2" max="2" width="8.7109375" style="374" customWidth="1"/>
    <col min="3" max="3" width="9.85546875" style="399" customWidth="1"/>
    <col min="4" max="4" width="19.5703125" style="399" customWidth="1"/>
    <col min="5" max="5" width="4" style="399" customWidth="1"/>
    <col min="6" max="6" width="19.42578125" style="399" customWidth="1"/>
    <col min="7" max="7" width="12.85546875" style="375" customWidth="1"/>
    <col min="8" max="8" width="9.85546875" style="377" customWidth="1"/>
    <col min="9" max="9" width="11.28515625" style="399" customWidth="1"/>
    <col min="10" max="10" width="15.42578125" style="375" customWidth="1"/>
    <col min="11" max="16384" width="10.7109375" style="375"/>
  </cols>
  <sheetData>
    <row r="1" spans="1:10" ht="15" customHeight="1" x14ac:dyDescent="0.2">
      <c r="E1" s="400" t="s">
        <v>0</v>
      </c>
    </row>
    <row r="2" spans="1:10" ht="15" customHeight="1" x14ac:dyDescent="0.2">
      <c r="E2" s="400" t="s">
        <v>1</v>
      </c>
    </row>
    <row r="4" spans="1:10" ht="15" customHeight="1" thickBot="1" x14ac:dyDescent="0.25"/>
    <row r="5" spans="1:10" ht="9.9499999999999993" customHeight="1" thickBot="1" x14ac:dyDescent="0.25">
      <c r="A5" s="835" t="s">
        <v>61</v>
      </c>
      <c r="B5" s="836"/>
      <c r="C5" s="837"/>
      <c r="D5" s="837"/>
      <c r="E5" s="837"/>
      <c r="F5" s="837"/>
      <c r="G5" s="837"/>
      <c r="H5" s="837"/>
      <c r="I5" s="837"/>
      <c r="J5" s="378" t="s">
        <v>3</v>
      </c>
    </row>
    <row r="6" spans="1:10" ht="20.100000000000001" customHeight="1" thickTop="1" thickBot="1" x14ac:dyDescent="0.25">
      <c r="A6" s="838"/>
      <c r="B6" s="839"/>
      <c r="C6" s="840"/>
      <c r="D6" s="840"/>
      <c r="E6" s="840"/>
      <c r="F6" s="840"/>
      <c r="G6" s="840"/>
      <c r="H6" s="840"/>
      <c r="I6" s="840"/>
      <c r="J6" s="379" t="s">
        <v>62</v>
      </c>
    </row>
    <row r="7" spans="1:10" ht="12.6" customHeight="1" thickTop="1" x14ac:dyDescent="0.2">
      <c r="A7" s="380" t="s">
        <v>5</v>
      </c>
      <c r="B7" s="381"/>
      <c r="C7" s="401"/>
      <c r="D7" s="401"/>
      <c r="E7" s="401"/>
      <c r="F7" s="401"/>
      <c r="G7" s="382"/>
      <c r="H7" s="383"/>
      <c r="I7" s="401"/>
      <c r="J7" s="384"/>
    </row>
    <row r="8" spans="1:10" ht="12.6" customHeight="1" x14ac:dyDescent="0.2">
      <c r="A8" s="385"/>
      <c r="B8" s="386"/>
      <c r="C8" s="402"/>
      <c r="D8" s="402"/>
      <c r="E8" s="402"/>
      <c r="F8" s="402"/>
      <c r="G8" s="387"/>
      <c r="H8" s="388"/>
      <c r="I8" s="402"/>
      <c r="J8" s="389"/>
    </row>
    <row r="9" spans="1:10" ht="12.6" customHeight="1" x14ac:dyDescent="0.2">
      <c r="A9" s="851" t="s">
        <v>176</v>
      </c>
      <c r="B9" s="852"/>
      <c r="C9" s="852"/>
      <c r="D9" s="853"/>
      <c r="E9" s="858" t="s">
        <v>6</v>
      </c>
      <c r="F9" s="830"/>
      <c r="G9" s="830"/>
      <c r="H9" s="830"/>
      <c r="I9" s="831"/>
      <c r="J9" s="390" t="s">
        <v>7</v>
      </c>
    </row>
    <row r="10" spans="1:10" ht="12.6" customHeight="1" thickBot="1" x14ac:dyDescent="0.25">
      <c r="A10" s="854"/>
      <c r="B10" s="855"/>
      <c r="C10" s="856"/>
      <c r="D10" s="857"/>
      <c r="E10" s="859"/>
      <c r="F10" s="860"/>
      <c r="G10" s="860"/>
      <c r="H10" s="860"/>
      <c r="I10" s="861"/>
      <c r="J10" s="391"/>
    </row>
    <row r="11" spans="1:10" ht="18.75" customHeight="1" thickTop="1" thickBot="1" x14ac:dyDescent="0.25">
      <c r="A11" s="841" t="s">
        <v>63</v>
      </c>
      <c r="B11" s="863" t="s">
        <v>366</v>
      </c>
      <c r="C11" s="843" t="s">
        <v>49</v>
      </c>
      <c r="D11" s="844"/>
      <c r="E11" s="844"/>
      <c r="F11" s="844"/>
      <c r="G11" s="847" t="s">
        <v>64</v>
      </c>
      <c r="H11" s="849" t="s">
        <v>44</v>
      </c>
      <c r="I11" s="847" t="s">
        <v>52</v>
      </c>
      <c r="J11" s="862"/>
    </row>
    <row r="12" spans="1:10" ht="18.75" customHeight="1" thickTop="1" thickBot="1" x14ac:dyDescent="0.25">
      <c r="A12" s="842"/>
      <c r="B12" s="864"/>
      <c r="C12" s="845"/>
      <c r="D12" s="846"/>
      <c r="E12" s="846"/>
      <c r="F12" s="846"/>
      <c r="G12" s="848"/>
      <c r="H12" s="850"/>
      <c r="I12" s="403" t="s">
        <v>55</v>
      </c>
      <c r="J12" s="392" t="s">
        <v>56</v>
      </c>
    </row>
    <row r="13" spans="1:10" ht="24.75" customHeight="1" thickBot="1" x14ac:dyDescent="0.25">
      <c r="A13" s="483">
        <v>1</v>
      </c>
      <c r="B13" s="806" t="s">
        <v>132</v>
      </c>
      <c r="C13" s="807"/>
      <c r="D13" s="807"/>
      <c r="E13" s="807"/>
      <c r="F13" s="807"/>
      <c r="G13" s="807"/>
      <c r="H13" s="807"/>
      <c r="I13" s="821"/>
      <c r="J13" s="482">
        <v>310917.3</v>
      </c>
    </row>
    <row r="14" spans="1:10" ht="106.5" customHeight="1" x14ac:dyDescent="0.2">
      <c r="A14" s="477" t="s">
        <v>127</v>
      </c>
      <c r="B14" s="460" t="s">
        <v>163</v>
      </c>
      <c r="C14" s="865" t="s">
        <v>488</v>
      </c>
      <c r="D14" s="866"/>
      <c r="E14" s="866"/>
      <c r="F14" s="867"/>
      <c r="G14" s="461" t="s">
        <v>65</v>
      </c>
      <c r="H14" s="462">
        <v>48</v>
      </c>
      <c r="I14" s="463">
        <v>1926.56</v>
      </c>
      <c r="J14" s="464">
        <v>92474.880000000005</v>
      </c>
    </row>
    <row r="15" spans="1:10" ht="106.5" customHeight="1" x14ac:dyDescent="0.2">
      <c r="A15" s="459" t="s">
        <v>154</v>
      </c>
      <c r="B15" s="465" t="s">
        <v>512</v>
      </c>
      <c r="C15" s="870" t="s">
        <v>489</v>
      </c>
      <c r="D15" s="871"/>
      <c r="E15" s="871"/>
      <c r="F15" s="872"/>
      <c r="G15" s="466" t="s">
        <v>65</v>
      </c>
      <c r="H15" s="467">
        <v>48</v>
      </c>
      <c r="I15" s="468">
        <v>1947.27</v>
      </c>
      <c r="J15" s="469">
        <v>93468.96</v>
      </c>
    </row>
    <row r="16" spans="1:10" ht="94.5" customHeight="1" x14ac:dyDescent="0.2">
      <c r="A16" s="459" t="s">
        <v>205</v>
      </c>
      <c r="B16" s="465" t="s">
        <v>165</v>
      </c>
      <c r="C16" s="870" t="s">
        <v>511</v>
      </c>
      <c r="D16" s="871"/>
      <c r="E16" s="871"/>
      <c r="F16" s="872"/>
      <c r="G16" s="466" t="s">
        <v>65</v>
      </c>
      <c r="H16" s="467">
        <v>24</v>
      </c>
      <c r="I16" s="468">
        <v>2307.69</v>
      </c>
      <c r="J16" s="469">
        <v>55384.56</v>
      </c>
    </row>
    <row r="17" spans="1:10" ht="106.5" customHeight="1" thickBot="1" x14ac:dyDescent="0.25">
      <c r="A17" s="459" t="s">
        <v>213</v>
      </c>
      <c r="B17" s="465" t="s">
        <v>513</v>
      </c>
      <c r="C17" s="870" t="s">
        <v>473</v>
      </c>
      <c r="D17" s="871"/>
      <c r="E17" s="871"/>
      <c r="F17" s="872"/>
      <c r="G17" s="466" t="s">
        <v>65</v>
      </c>
      <c r="H17" s="467">
        <v>15</v>
      </c>
      <c r="I17" s="470">
        <v>4639.26</v>
      </c>
      <c r="J17" s="469">
        <v>69588.899999999994</v>
      </c>
    </row>
    <row r="18" spans="1:10" ht="27" customHeight="1" x14ac:dyDescent="0.2">
      <c r="A18" s="481">
        <v>2</v>
      </c>
      <c r="B18" s="868" t="s">
        <v>529</v>
      </c>
      <c r="C18" s="869"/>
      <c r="D18" s="869"/>
      <c r="E18" s="869"/>
      <c r="F18" s="869"/>
      <c r="G18" s="869"/>
      <c r="H18" s="869"/>
      <c r="I18" s="869"/>
      <c r="J18" s="491">
        <v>15882.5</v>
      </c>
    </row>
    <row r="19" spans="1:10" ht="30" customHeight="1" x14ac:dyDescent="0.2">
      <c r="A19" s="459" t="s">
        <v>125</v>
      </c>
      <c r="B19" s="471" t="s">
        <v>333</v>
      </c>
      <c r="C19" s="875" t="s">
        <v>300</v>
      </c>
      <c r="D19" s="875"/>
      <c r="E19" s="875"/>
      <c r="F19" s="875"/>
      <c r="G19" s="466" t="s">
        <v>126</v>
      </c>
      <c r="H19" s="467">
        <v>54</v>
      </c>
      <c r="I19" s="468">
        <v>18.72</v>
      </c>
      <c r="J19" s="472">
        <v>1010.88</v>
      </c>
    </row>
    <row r="20" spans="1:10" ht="64.5" customHeight="1" x14ac:dyDescent="0.2">
      <c r="A20" s="459" t="s">
        <v>499</v>
      </c>
      <c r="B20" s="473" t="s">
        <v>382</v>
      </c>
      <c r="C20" s="808" t="s">
        <v>384</v>
      </c>
      <c r="D20" s="809"/>
      <c r="E20" s="809"/>
      <c r="F20" s="809"/>
      <c r="G20" s="466" t="s">
        <v>126</v>
      </c>
      <c r="H20" s="467">
        <v>39</v>
      </c>
      <c r="I20" s="468">
        <v>30.9</v>
      </c>
      <c r="J20" s="469">
        <v>1205.0999999999999</v>
      </c>
    </row>
    <row r="21" spans="1:10" ht="25.5" x14ac:dyDescent="0.2">
      <c r="A21" s="459" t="s">
        <v>500</v>
      </c>
      <c r="B21" s="473" t="s">
        <v>516</v>
      </c>
      <c r="C21" s="876" t="s">
        <v>361</v>
      </c>
      <c r="D21" s="877"/>
      <c r="E21" s="877"/>
      <c r="F21" s="878"/>
      <c r="G21" s="466" t="s">
        <v>126</v>
      </c>
      <c r="H21" s="467">
        <v>42</v>
      </c>
      <c r="I21" s="468">
        <v>300</v>
      </c>
      <c r="J21" s="469">
        <v>12600</v>
      </c>
    </row>
    <row r="22" spans="1:10" ht="19.5" customHeight="1" x14ac:dyDescent="0.2">
      <c r="A22" s="459" t="s">
        <v>501</v>
      </c>
      <c r="B22" s="474" t="s">
        <v>382</v>
      </c>
      <c r="C22" s="875" t="s">
        <v>202</v>
      </c>
      <c r="D22" s="875"/>
      <c r="E22" s="875"/>
      <c r="F22" s="875"/>
      <c r="G22" s="466" t="s">
        <v>126</v>
      </c>
      <c r="H22" s="467">
        <v>50</v>
      </c>
      <c r="I22" s="468">
        <v>5.95</v>
      </c>
      <c r="J22" s="472">
        <v>297.5</v>
      </c>
    </row>
    <row r="23" spans="1:10" ht="19.5" customHeight="1" thickBot="1" x14ac:dyDescent="0.25">
      <c r="A23" s="484" t="s">
        <v>502</v>
      </c>
      <c r="B23" s="485" t="s">
        <v>382</v>
      </c>
      <c r="C23" s="873" t="s">
        <v>138</v>
      </c>
      <c r="D23" s="874"/>
      <c r="E23" s="874"/>
      <c r="F23" s="874"/>
      <c r="G23" s="486" t="s">
        <v>498</v>
      </c>
      <c r="H23" s="487">
        <v>6</v>
      </c>
      <c r="I23" s="488">
        <v>128.16999999999999</v>
      </c>
      <c r="J23" s="489">
        <v>769.02</v>
      </c>
    </row>
    <row r="24" spans="1:10" ht="29.25" customHeight="1" thickBot="1" x14ac:dyDescent="0.25">
      <c r="A24" s="483">
        <v>3</v>
      </c>
      <c r="B24" s="806" t="s">
        <v>486</v>
      </c>
      <c r="C24" s="807"/>
      <c r="D24" s="807"/>
      <c r="E24" s="807"/>
      <c r="F24" s="807"/>
      <c r="G24" s="807"/>
      <c r="H24" s="807"/>
      <c r="I24" s="807"/>
      <c r="J24" s="490">
        <v>56855.37</v>
      </c>
    </row>
    <row r="25" spans="1:10" ht="59.25" customHeight="1" x14ac:dyDescent="0.2">
      <c r="A25" s="477" t="s">
        <v>128</v>
      </c>
      <c r="B25" s="477" t="s">
        <v>382</v>
      </c>
      <c r="C25" s="810" t="s">
        <v>492</v>
      </c>
      <c r="D25" s="811"/>
      <c r="E25" s="811"/>
      <c r="F25" s="811"/>
      <c r="G25" s="461" t="s">
        <v>126</v>
      </c>
      <c r="H25" s="462">
        <v>12</v>
      </c>
      <c r="I25" s="463">
        <v>1749.21</v>
      </c>
      <c r="J25" s="464">
        <v>20990.52</v>
      </c>
    </row>
    <row r="26" spans="1:10" ht="39.75" customHeight="1" x14ac:dyDescent="0.2">
      <c r="A26" s="459" t="s">
        <v>494</v>
      </c>
      <c r="B26" s="473" t="s">
        <v>333</v>
      </c>
      <c r="C26" s="808" t="s">
        <v>300</v>
      </c>
      <c r="D26" s="809"/>
      <c r="E26" s="809"/>
      <c r="F26" s="809"/>
      <c r="G26" s="466" t="s">
        <v>126</v>
      </c>
      <c r="H26" s="467">
        <v>24</v>
      </c>
      <c r="I26" s="468">
        <v>18.72</v>
      </c>
      <c r="J26" s="469">
        <v>449.28</v>
      </c>
    </row>
    <row r="27" spans="1:10" ht="39.75" customHeight="1" x14ac:dyDescent="0.2">
      <c r="A27" s="459" t="s">
        <v>495</v>
      </c>
      <c r="B27" s="473" t="s">
        <v>340</v>
      </c>
      <c r="C27" s="812" t="s">
        <v>304</v>
      </c>
      <c r="D27" s="813"/>
      <c r="E27" s="813"/>
      <c r="F27" s="814"/>
      <c r="G27" s="466" t="s">
        <v>126</v>
      </c>
      <c r="H27" s="475">
        <v>12</v>
      </c>
      <c r="I27" s="468">
        <v>18.510000000000002</v>
      </c>
      <c r="J27" s="469">
        <v>222.12</v>
      </c>
    </row>
    <row r="28" spans="1:10" ht="39.75" customHeight="1" x14ac:dyDescent="0.2">
      <c r="A28" s="459" t="s">
        <v>129</v>
      </c>
      <c r="B28" s="473" t="s">
        <v>516</v>
      </c>
      <c r="C28" s="808" t="s">
        <v>361</v>
      </c>
      <c r="D28" s="809"/>
      <c r="E28" s="809"/>
      <c r="F28" s="809"/>
      <c r="G28" s="466" t="s">
        <v>126</v>
      </c>
      <c r="H28" s="467">
        <v>24</v>
      </c>
      <c r="I28" s="468">
        <v>300</v>
      </c>
      <c r="J28" s="469">
        <v>7200</v>
      </c>
    </row>
    <row r="29" spans="1:10" ht="64.5" customHeight="1" x14ac:dyDescent="0.2">
      <c r="A29" s="459" t="s">
        <v>496</v>
      </c>
      <c r="B29" s="473" t="s">
        <v>382</v>
      </c>
      <c r="C29" s="808" t="s">
        <v>384</v>
      </c>
      <c r="D29" s="809"/>
      <c r="E29" s="809"/>
      <c r="F29" s="809"/>
      <c r="G29" s="466" t="s">
        <v>126</v>
      </c>
      <c r="H29" s="467">
        <v>48</v>
      </c>
      <c r="I29" s="468">
        <v>30.9</v>
      </c>
      <c r="J29" s="469">
        <v>1483.2</v>
      </c>
    </row>
    <row r="30" spans="1:10" ht="27.75" customHeight="1" x14ac:dyDescent="0.2">
      <c r="A30" s="459" t="s">
        <v>130</v>
      </c>
      <c r="B30" s="473" t="s">
        <v>335</v>
      </c>
      <c r="C30" s="808" t="s">
        <v>302</v>
      </c>
      <c r="D30" s="809"/>
      <c r="E30" s="809"/>
      <c r="F30" s="809"/>
      <c r="G30" s="466" t="s">
        <v>126</v>
      </c>
      <c r="H30" s="467">
        <v>12</v>
      </c>
      <c r="I30" s="468">
        <v>12.47</v>
      </c>
      <c r="J30" s="469">
        <v>149.63999999999999</v>
      </c>
    </row>
    <row r="31" spans="1:10" ht="27.75" customHeight="1" x14ac:dyDescent="0.2">
      <c r="A31" s="459" t="s">
        <v>497</v>
      </c>
      <c r="B31" s="473" t="s">
        <v>382</v>
      </c>
      <c r="C31" s="808" t="s">
        <v>491</v>
      </c>
      <c r="D31" s="809"/>
      <c r="E31" s="809"/>
      <c r="F31" s="809"/>
      <c r="G31" s="466" t="s">
        <v>126</v>
      </c>
      <c r="H31" s="467">
        <v>12</v>
      </c>
      <c r="I31" s="468">
        <v>396.39</v>
      </c>
      <c r="J31" s="469">
        <v>4756.68</v>
      </c>
    </row>
    <row r="32" spans="1:10" ht="42" customHeight="1" x14ac:dyDescent="0.2">
      <c r="A32" s="459" t="s">
        <v>503</v>
      </c>
      <c r="B32" s="473" t="s">
        <v>526</v>
      </c>
      <c r="C32" s="808" t="s">
        <v>527</v>
      </c>
      <c r="D32" s="809"/>
      <c r="E32" s="809"/>
      <c r="F32" s="809"/>
      <c r="G32" s="466" t="s">
        <v>126</v>
      </c>
      <c r="H32" s="467">
        <v>12</v>
      </c>
      <c r="I32" s="468">
        <v>1704.2</v>
      </c>
      <c r="J32" s="469">
        <v>20450.400000000001</v>
      </c>
    </row>
    <row r="33" spans="1:10" ht="19.5" customHeight="1" thickBot="1" x14ac:dyDescent="0.25">
      <c r="A33" s="459" t="s">
        <v>131</v>
      </c>
      <c r="B33" s="476" t="s">
        <v>382</v>
      </c>
      <c r="C33" s="808" t="s">
        <v>138</v>
      </c>
      <c r="D33" s="809"/>
      <c r="E33" s="809"/>
      <c r="F33" s="809"/>
      <c r="G33" s="466" t="s">
        <v>126</v>
      </c>
      <c r="H33" s="467">
        <v>9</v>
      </c>
      <c r="I33" s="468">
        <v>128.16999999999999</v>
      </c>
      <c r="J33" s="469">
        <v>1153.53</v>
      </c>
    </row>
    <row r="34" spans="1:10" ht="33.75" customHeight="1" thickBot="1" x14ac:dyDescent="0.25">
      <c r="A34" s="483">
        <v>4</v>
      </c>
      <c r="B34" s="806" t="s">
        <v>487</v>
      </c>
      <c r="C34" s="807"/>
      <c r="D34" s="807"/>
      <c r="E34" s="807"/>
      <c r="F34" s="807"/>
      <c r="G34" s="807"/>
      <c r="H34" s="807"/>
      <c r="I34" s="821"/>
      <c r="J34" s="482">
        <v>56855.37</v>
      </c>
    </row>
    <row r="35" spans="1:10" ht="50.25" customHeight="1" x14ac:dyDescent="0.2">
      <c r="A35" s="477" t="s">
        <v>476</v>
      </c>
      <c r="B35" s="477" t="s">
        <v>382</v>
      </c>
      <c r="C35" s="810" t="s">
        <v>492</v>
      </c>
      <c r="D35" s="811"/>
      <c r="E35" s="811"/>
      <c r="F35" s="811"/>
      <c r="G35" s="461" t="s">
        <v>126</v>
      </c>
      <c r="H35" s="462">
        <v>12</v>
      </c>
      <c r="I35" s="463">
        <v>1749.21</v>
      </c>
      <c r="J35" s="464">
        <v>20990.52</v>
      </c>
    </row>
    <row r="36" spans="1:10" ht="28.5" customHeight="1" x14ac:dyDescent="0.2">
      <c r="A36" s="459" t="s">
        <v>477</v>
      </c>
      <c r="B36" s="473" t="s">
        <v>333</v>
      </c>
      <c r="C36" s="812" t="s">
        <v>300</v>
      </c>
      <c r="D36" s="813"/>
      <c r="E36" s="813"/>
      <c r="F36" s="814"/>
      <c r="G36" s="466" t="s">
        <v>126</v>
      </c>
      <c r="H36" s="467">
        <v>24</v>
      </c>
      <c r="I36" s="468">
        <v>18.72</v>
      </c>
      <c r="J36" s="469">
        <v>449.28</v>
      </c>
    </row>
    <row r="37" spans="1:10" ht="28.5" customHeight="1" x14ac:dyDescent="0.2">
      <c r="A37" s="459" t="s">
        <v>478</v>
      </c>
      <c r="B37" s="473" t="s">
        <v>340</v>
      </c>
      <c r="C37" s="812" t="s">
        <v>304</v>
      </c>
      <c r="D37" s="813"/>
      <c r="E37" s="813"/>
      <c r="F37" s="814"/>
      <c r="G37" s="466" t="s">
        <v>126</v>
      </c>
      <c r="H37" s="475">
        <v>12</v>
      </c>
      <c r="I37" s="468">
        <v>18.510000000000002</v>
      </c>
      <c r="J37" s="469">
        <v>222.12</v>
      </c>
    </row>
    <row r="38" spans="1:10" ht="28.5" customHeight="1" x14ac:dyDescent="0.2">
      <c r="A38" s="459" t="s">
        <v>479</v>
      </c>
      <c r="B38" s="473" t="s">
        <v>516</v>
      </c>
      <c r="C38" s="812" t="s">
        <v>361</v>
      </c>
      <c r="D38" s="813"/>
      <c r="E38" s="813"/>
      <c r="F38" s="814"/>
      <c r="G38" s="466" t="s">
        <v>126</v>
      </c>
      <c r="H38" s="467">
        <v>24</v>
      </c>
      <c r="I38" s="468">
        <v>300</v>
      </c>
      <c r="J38" s="469">
        <v>7200</v>
      </c>
    </row>
    <row r="39" spans="1:10" ht="60" customHeight="1" x14ac:dyDescent="0.2">
      <c r="A39" s="459" t="s">
        <v>480</v>
      </c>
      <c r="B39" s="473" t="s">
        <v>382</v>
      </c>
      <c r="C39" s="808" t="s">
        <v>384</v>
      </c>
      <c r="D39" s="809"/>
      <c r="E39" s="809"/>
      <c r="F39" s="809"/>
      <c r="G39" s="466" t="s">
        <v>126</v>
      </c>
      <c r="H39" s="467">
        <v>48</v>
      </c>
      <c r="I39" s="468">
        <v>30.9</v>
      </c>
      <c r="J39" s="469">
        <v>1483.2</v>
      </c>
    </row>
    <row r="40" spans="1:10" ht="28.5" customHeight="1" x14ac:dyDescent="0.2">
      <c r="A40" s="459" t="s">
        <v>481</v>
      </c>
      <c r="B40" s="473" t="s">
        <v>335</v>
      </c>
      <c r="C40" s="812" t="s">
        <v>302</v>
      </c>
      <c r="D40" s="813"/>
      <c r="E40" s="813"/>
      <c r="F40" s="814"/>
      <c r="G40" s="466" t="s">
        <v>126</v>
      </c>
      <c r="H40" s="467">
        <v>12</v>
      </c>
      <c r="I40" s="468">
        <v>12.47</v>
      </c>
      <c r="J40" s="469">
        <v>149.63999999999999</v>
      </c>
    </row>
    <row r="41" spans="1:10" ht="28.5" customHeight="1" x14ac:dyDescent="0.2">
      <c r="A41" s="459" t="s">
        <v>482</v>
      </c>
      <c r="B41" s="473" t="s">
        <v>382</v>
      </c>
      <c r="C41" s="812" t="s">
        <v>491</v>
      </c>
      <c r="D41" s="813"/>
      <c r="E41" s="813"/>
      <c r="F41" s="814"/>
      <c r="G41" s="466" t="s">
        <v>126</v>
      </c>
      <c r="H41" s="467">
        <v>12</v>
      </c>
      <c r="I41" s="468">
        <v>396.39</v>
      </c>
      <c r="J41" s="469">
        <v>4756.68</v>
      </c>
    </row>
    <row r="42" spans="1:10" ht="28.5" customHeight="1" x14ac:dyDescent="0.2">
      <c r="A42" s="459" t="s">
        <v>483</v>
      </c>
      <c r="B42" s="473" t="s">
        <v>526</v>
      </c>
      <c r="C42" s="808" t="s">
        <v>527</v>
      </c>
      <c r="D42" s="809"/>
      <c r="E42" s="809"/>
      <c r="F42" s="809"/>
      <c r="G42" s="466" t="s">
        <v>126</v>
      </c>
      <c r="H42" s="467">
        <v>12</v>
      </c>
      <c r="I42" s="468">
        <v>1704.2</v>
      </c>
      <c r="J42" s="469">
        <v>20450.400000000001</v>
      </c>
    </row>
    <row r="43" spans="1:10" ht="28.5" customHeight="1" thickBot="1" x14ac:dyDescent="0.25">
      <c r="A43" s="459" t="s">
        <v>484</v>
      </c>
      <c r="B43" s="476" t="s">
        <v>382</v>
      </c>
      <c r="C43" s="818" t="s">
        <v>138</v>
      </c>
      <c r="D43" s="819"/>
      <c r="E43" s="819"/>
      <c r="F43" s="820"/>
      <c r="G43" s="478" t="s">
        <v>126</v>
      </c>
      <c r="H43" s="467">
        <v>9</v>
      </c>
      <c r="I43" s="479">
        <v>128.16999999999999</v>
      </c>
      <c r="J43" s="469">
        <v>1153.53</v>
      </c>
    </row>
    <row r="44" spans="1:10" ht="35.25" customHeight="1" thickBot="1" x14ac:dyDescent="0.25">
      <c r="A44" s="815" t="s">
        <v>66</v>
      </c>
      <c r="B44" s="816"/>
      <c r="C44" s="816"/>
      <c r="D44" s="816"/>
      <c r="E44" s="816"/>
      <c r="F44" s="816"/>
      <c r="G44" s="816"/>
      <c r="H44" s="816"/>
      <c r="I44" s="817"/>
      <c r="J44" s="480">
        <v>440510.54</v>
      </c>
    </row>
    <row r="45" spans="1:10" ht="12.6" customHeight="1" x14ac:dyDescent="0.2">
      <c r="A45" s="823" t="s">
        <v>20</v>
      </c>
      <c r="B45" s="824"/>
      <c r="C45" s="824"/>
      <c r="D45" s="824"/>
      <c r="E45" s="824"/>
      <c r="F45" s="824"/>
      <c r="G45" s="825"/>
      <c r="H45" s="393" t="s">
        <v>21</v>
      </c>
      <c r="I45" s="404"/>
      <c r="J45" s="394"/>
    </row>
    <row r="46" spans="1:10" ht="12.6" customHeight="1" x14ac:dyDescent="0.2">
      <c r="A46" s="826"/>
      <c r="B46" s="827"/>
      <c r="C46" s="827"/>
      <c r="D46" s="827"/>
      <c r="E46" s="827"/>
      <c r="F46" s="827"/>
      <c r="G46" s="828"/>
      <c r="H46" s="395"/>
      <c r="I46" s="405"/>
      <c r="J46" s="396"/>
    </row>
    <row r="47" spans="1:10" ht="12.6" customHeight="1" x14ac:dyDescent="0.2">
      <c r="A47" s="829" t="s">
        <v>22</v>
      </c>
      <c r="B47" s="830"/>
      <c r="C47" s="830"/>
      <c r="D47" s="830"/>
      <c r="E47" s="830"/>
      <c r="F47" s="830"/>
      <c r="G47" s="830"/>
      <c r="H47" s="831"/>
      <c r="I47" s="406" t="s">
        <v>23</v>
      </c>
      <c r="J47" s="397"/>
    </row>
    <row r="48" spans="1:10" ht="12" customHeight="1" thickBot="1" x14ac:dyDescent="0.25">
      <c r="A48" s="832"/>
      <c r="B48" s="833"/>
      <c r="C48" s="833"/>
      <c r="D48" s="833"/>
      <c r="E48" s="833"/>
      <c r="F48" s="833"/>
      <c r="G48" s="833"/>
      <c r="H48" s="834"/>
      <c r="I48" s="407"/>
      <c r="J48" s="398"/>
    </row>
    <row r="50" spans="3:10" ht="22.5" customHeight="1" x14ac:dyDescent="0.2">
      <c r="C50" s="822"/>
      <c r="D50" s="822"/>
      <c r="E50" s="822"/>
      <c r="F50" s="822"/>
      <c r="G50" s="822"/>
      <c r="H50" s="822"/>
      <c r="I50" s="822"/>
      <c r="J50" s="822"/>
    </row>
    <row r="51" spans="3:10" ht="35.25" customHeight="1" x14ac:dyDescent="0.2">
      <c r="C51" s="822"/>
      <c r="D51" s="822"/>
      <c r="E51" s="822"/>
      <c r="F51" s="822"/>
      <c r="G51" s="822"/>
      <c r="H51" s="822"/>
      <c r="I51" s="822"/>
      <c r="J51" s="822"/>
    </row>
  </sheetData>
  <mergeCells count="45">
    <mergeCell ref="C23:F23"/>
    <mergeCell ref="C22:F22"/>
    <mergeCell ref="C20:F20"/>
    <mergeCell ref="C21:F21"/>
    <mergeCell ref="C19:F19"/>
    <mergeCell ref="C14:F14"/>
    <mergeCell ref="B13:I13"/>
    <mergeCell ref="B18:I18"/>
    <mergeCell ref="C17:F17"/>
    <mergeCell ref="C16:F16"/>
    <mergeCell ref="C15:F15"/>
    <mergeCell ref="A5:I6"/>
    <mergeCell ref="A11:A12"/>
    <mergeCell ref="C11:F12"/>
    <mergeCell ref="G11:G12"/>
    <mergeCell ref="H11:H12"/>
    <mergeCell ref="A9:D10"/>
    <mergeCell ref="E9:I10"/>
    <mergeCell ref="I11:J11"/>
    <mergeCell ref="B11:B12"/>
    <mergeCell ref="C50:J50"/>
    <mergeCell ref="C51:J51"/>
    <mergeCell ref="A45:G46"/>
    <mergeCell ref="A47:H48"/>
    <mergeCell ref="C29:F29"/>
    <mergeCell ref="C30:F30"/>
    <mergeCell ref="C31:F31"/>
    <mergeCell ref="C39:F39"/>
    <mergeCell ref="C32:F32"/>
    <mergeCell ref="C40:F40"/>
    <mergeCell ref="B24:I24"/>
    <mergeCell ref="C28:F28"/>
    <mergeCell ref="C35:F35"/>
    <mergeCell ref="C36:F36"/>
    <mergeCell ref="A44:I44"/>
    <mergeCell ref="C43:F43"/>
    <mergeCell ref="C42:F42"/>
    <mergeCell ref="B34:I34"/>
    <mergeCell ref="C41:F41"/>
    <mergeCell ref="C33:F33"/>
    <mergeCell ref="C37:F37"/>
    <mergeCell ref="C38:F38"/>
    <mergeCell ref="C25:F25"/>
    <mergeCell ref="C27:F27"/>
    <mergeCell ref="C26:F26"/>
  </mergeCells>
  <phoneticPr fontId="29" type="noConversion"/>
  <printOptions horizontalCentered="1"/>
  <pageMargins left="0.59055118110236227" right="0.39370078740157483" top="0.78740157480314965" bottom="0.39370078740157483" header="0.19685039370078741" footer="0.31496062992125984"/>
  <pageSetup paperSize="9" scale="81" firstPageNumber="0" fitToHeight="2" orientation="portrait" horizontalDpi="4294967294" verticalDpi="4294967294"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showGridLines="0" view="pageBreakPreview" topLeftCell="A4" zoomScaleNormal="100" zoomScaleSheetLayoutView="100" workbookViewId="0">
      <selection activeCell="H35" sqref="H35"/>
    </sheetView>
  </sheetViews>
  <sheetFormatPr defaultRowHeight="15" customHeight="1" x14ac:dyDescent="0.2"/>
  <cols>
    <col min="1" max="1" width="2.85546875" style="63" customWidth="1"/>
    <col min="2" max="2" width="22.28515625" style="63" customWidth="1"/>
    <col min="3" max="3" width="16.140625" style="63" customWidth="1"/>
    <col min="4" max="4" width="7.140625" style="63" customWidth="1"/>
    <col min="5" max="5" width="4.28515625" style="63" customWidth="1"/>
    <col min="6" max="6" width="11.7109375" style="63" customWidth="1"/>
    <col min="7" max="7" width="0" style="63" hidden="1" customWidth="1"/>
    <col min="8" max="8" width="13.28515625" style="63" customWidth="1"/>
    <col min="9" max="9" width="12.28515625" style="64" customWidth="1"/>
    <col min="10" max="10" width="9.28515625" style="64" customWidth="1"/>
    <col min="11" max="12" width="9.140625" style="64"/>
    <col min="13" max="13" width="11" style="64" customWidth="1"/>
    <col min="14" max="16384" width="9.140625" style="64"/>
  </cols>
  <sheetData>
    <row r="1" spans="1:9" ht="15" customHeight="1" x14ac:dyDescent="0.2">
      <c r="C1" s="1" t="s">
        <v>0</v>
      </c>
    </row>
    <row r="2" spans="1:9" ht="15" customHeight="1" x14ac:dyDescent="0.2">
      <c r="C2" s="1" t="s">
        <v>1</v>
      </c>
    </row>
    <row r="3" spans="1:9" ht="15" customHeight="1" thickBot="1" x14ac:dyDescent="0.25"/>
    <row r="4" spans="1:9" ht="9.9499999999999993" customHeight="1" thickBot="1" x14ac:dyDescent="0.25">
      <c r="A4" s="894" t="s">
        <v>67</v>
      </c>
      <c r="B4" s="895"/>
      <c r="C4" s="895"/>
      <c r="D4" s="895"/>
      <c r="E4" s="895"/>
      <c r="F4" s="895"/>
      <c r="G4" s="895"/>
      <c r="H4" s="170" t="s">
        <v>3</v>
      </c>
    </row>
    <row r="5" spans="1:9" s="63" customFormat="1" ht="20.100000000000001" customHeight="1" thickTop="1" thickBot="1" x14ac:dyDescent="0.25">
      <c r="A5" s="896"/>
      <c r="B5" s="897"/>
      <c r="C5" s="897"/>
      <c r="D5" s="897"/>
      <c r="E5" s="897"/>
      <c r="F5" s="897"/>
      <c r="G5" s="897"/>
      <c r="H5" s="276" t="s">
        <v>68</v>
      </c>
    </row>
    <row r="6" spans="1:9" s="63" customFormat="1" ht="12.6" customHeight="1" thickTop="1" x14ac:dyDescent="0.2">
      <c r="A6" s="898" t="s">
        <v>5</v>
      </c>
      <c r="B6" s="899"/>
      <c r="C6" s="899"/>
      <c r="D6" s="899"/>
      <c r="E6" s="899"/>
      <c r="F6" s="899"/>
      <c r="G6" s="899"/>
      <c r="H6" s="900"/>
    </row>
    <row r="7" spans="1:9" s="63" customFormat="1" ht="12.6" customHeight="1" x14ac:dyDescent="0.2">
      <c r="A7" s="901" t="s">
        <v>69</v>
      </c>
      <c r="B7" s="902"/>
      <c r="C7" s="902"/>
      <c r="D7" s="902"/>
      <c r="E7" s="902"/>
      <c r="F7" s="902"/>
      <c r="G7" s="902"/>
      <c r="H7" s="903"/>
    </row>
    <row r="8" spans="1:9" s="63" customFormat="1" ht="12.6" customHeight="1" x14ac:dyDescent="0.2">
      <c r="A8" s="905" t="s">
        <v>178</v>
      </c>
      <c r="B8" s="906"/>
      <c r="C8" s="65" t="s">
        <v>6</v>
      </c>
      <c r="D8" s="67"/>
      <c r="E8" s="67"/>
      <c r="F8" s="67"/>
      <c r="G8" s="66"/>
      <c r="H8" s="231" t="s">
        <v>7</v>
      </c>
    </row>
    <row r="9" spans="1:9" s="63" customFormat="1" ht="12.6" customHeight="1" thickBot="1" x14ac:dyDescent="0.25">
      <c r="A9" s="907"/>
      <c r="B9" s="908"/>
      <c r="C9" s="904"/>
      <c r="D9" s="904"/>
      <c r="E9" s="904"/>
      <c r="F9" s="904"/>
      <c r="G9" s="904"/>
      <c r="H9" s="232"/>
    </row>
    <row r="10" spans="1:9" s="63" customFormat="1" ht="23.25" customHeight="1" thickTop="1" x14ac:dyDescent="0.2">
      <c r="A10" s="233" t="s">
        <v>70</v>
      </c>
      <c r="B10" s="68" t="s">
        <v>71</v>
      </c>
      <c r="C10" s="891" t="s">
        <v>72</v>
      </c>
      <c r="D10" s="891"/>
      <c r="E10" s="891"/>
      <c r="F10" s="69" t="s">
        <v>73</v>
      </c>
      <c r="G10" s="892" t="s">
        <v>74</v>
      </c>
      <c r="H10" s="893"/>
    </row>
    <row r="11" spans="1:9" ht="18" customHeight="1" x14ac:dyDescent="0.2">
      <c r="A11" s="234">
        <v>1</v>
      </c>
      <c r="B11" s="70"/>
      <c r="C11" s="71" t="s">
        <v>142</v>
      </c>
      <c r="D11" s="72"/>
      <c r="E11" s="73"/>
      <c r="F11" s="74">
        <v>1</v>
      </c>
      <c r="G11" s="75" t="e">
        <v>#REF!</v>
      </c>
      <c r="H11" s="235"/>
      <c r="I11" s="76"/>
    </row>
    <row r="12" spans="1:9" ht="18" customHeight="1" x14ac:dyDescent="0.2">
      <c r="A12" s="234">
        <v>2</v>
      </c>
      <c r="B12" s="70"/>
      <c r="C12" s="71" t="s">
        <v>143</v>
      </c>
      <c r="D12" s="72"/>
      <c r="E12" s="73"/>
      <c r="F12" s="74">
        <v>2</v>
      </c>
      <c r="G12" s="75" t="e">
        <v>#REF!</v>
      </c>
      <c r="H12" s="235"/>
      <c r="I12" s="76"/>
    </row>
    <row r="13" spans="1:9" ht="18" customHeight="1" x14ac:dyDescent="0.2">
      <c r="A13" s="234">
        <v>3</v>
      </c>
      <c r="B13" s="70"/>
      <c r="C13" s="71" t="s">
        <v>144</v>
      </c>
      <c r="D13" s="72"/>
      <c r="E13" s="73"/>
      <c r="F13" s="74">
        <v>3</v>
      </c>
      <c r="G13" s="75" t="e">
        <v>#REF!</v>
      </c>
      <c r="H13" s="235"/>
      <c r="I13" s="76"/>
    </row>
    <row r="14" spans="1:9" ht="18" customHeight="1" x14ac:dyDescent="0.2">
      <c r="A14" s="234">
        <v>4</v>
      </c>
      <c r="B14" s="70"/>
      <c r="C14" s="71" t="s">
        <v>145</v>
      </c>
      <c r="D14" s="72"/>
      <c r="E14" s="73"/>
      <c r="F14" s="74">
        <v>4</v>
      </c>
      <c r="G14" s="75" t="e">
        <v>#REF!</v>
      </c>
      <c r="H14" s="235"/>
      <c r="I14" s="76"/>
    </row>
    <row r="15" spans="1:9" ht="18" customHeight="1" x14ac:dyDescent="0.2">
      <c r="A15" s="234">
        <v>5</v>
      </c>
      <c r="B15" s="70"/>
      <c r="C15" s="71" t="s">
        <v>146</v>
      </c>
      <c r="D15" s="72"/>
      <c r="E15" s="73"/>
      <c r="F15" s="74">
        <v>5</v>
      </c>
      <c r="G15" s="75" t="e">
        <v>#REF!</v>
      </c>
      <c r="H15" s="235"/>
      <c r="I15" s="76"/>
    </row>
    <row r="16" spans="1:9" ht="18" customHeight="1" x14ac:dyDescent="0.2">
      <c r="A16" s="234">
        <v>6</v>
      </c>
      <c r="B16" s="70"/>
      <c r="C16" s="71" t="s">
        <v>147</v>
      </c>
      <c r="D16" s="72"/>
      <c r="E16" s="73"/>
      <c r="F16" s="74">
        <v>6</v>
      </c>
      <c r="G16" s="75" t="e">
        <v>#REF!</v>
      </c>
      <c r="H16" s="235"/>
      <c r="I16" s="76"/>
    </row>
    <row r="17" spans="1:9" ht="18" customHeight="1" x14ac:dyDescent="0.2">
      <c r="A17" s="234">
        <v>7</v>
      </c>
      <c r="B17" s="70"/>
      <c r="C17" s="71" t="s">
        <v>148</v>
      </c>
      <c r="D17" s="72"/>
      <c r="E17" s="73"/>
      <c r="F17" s="74">
        <v>7</v>
      </c>
      <c r="G17" s="75" t="e">
        <v>#REF!</v>
      </c>
      <c r="H17" s="235"/>
      <c r="I17" s="76"/>
    </row>
    <row r="18" spans="1:9" ht="18" customHeight="1" x14ac:dyDescent="0.2">
      <c r="A18" s="234">
        <v>8</v>
      </c>
      <c r="B18" s="70"/>
      <c r="C18" s="71" t="s">
        <v>149</v>
      </c>
      <c r="D18" s="72"/>
      <c r="E18" s="73"/>
      <c r="F18" s="74">
        <v>8</v>
      </c>
      <c r="G18" s="75" t="e">
        <v>#REF!</v>
      </c>
      <c r="H18" s="235"/>
      <c r="I18" s="76"/>
    </row>
    <row r="19" spans="1:9" ht="18" customHeight="1" x14ac:dyDescent="0.2">
      <c r="A19" s="234">
        <v>9</v>
      </c>
      <c r="B19" s="70"/>
      <c r="C19" s="71" t="s">
        <v>150</v>
      </c>
      <c r="D19" s="72"/>
      <c r="E19" s="73"/>
      <c r="F19" s="74">
        <v>9</v>
      </c>
      <c r="G19" s="75" t="e">
        <v>#REF!</v>
      </c>
      <c r="H19" s="235"/>
      <c r="I19" s="76"/>
    </row>
    <row r="20" spans="1:9" ht="18" customHeight="1" x14ac:dyDescent="0.2">
      <c r="A20" s="236">
        <v>10</v>
      </c>
      <c r="B20" s="70"/>
      <c r="C20" s="71" t="s">
        <v>151</v>
      </c>
      <c r="D20" s="72"/>
      <c r="E20" s="73"/>
      <c r="F20" s="74">
        <v>10</v>
      </c>
      <c r="G20" s="75" t="e">
        <v>#REF!</v>
      </c>
      <c r="H20" s="235"/>
      <c r="I20" s="76"/>
    </row>
    <row r="21" spans="1:9" ht="18" customHeight="1" x14ac:dyDescent="0.2">
      <c r="A21" s="234">
        <v>11</v>
      </c>
      <c r="B21" s="70"/>
      <c r="C21" s="71" t="s">
        <v>152</v>
      </c>
      <c r="D21" s="72"/>
      <c r="E21" s="73"/>
      <c r="F21" s="74">
        <v>11</v>
      </c>
      <c r="G21" s="75" t="e">
        <v>#REF!</v>
      </c>
      <c r="H21" s="235"/>
      <c r="I21" s="76"/>
    </row>
    <row r="22" spans="1:9" ht="18" customHeight="1" x14ac:dyDescent="0.2">
      <c r="A22" s="234">
        <v>12</v>
      </c>
      <c r="B22" s="77"/>
      <c r="C22" s="71" t="s">
        <v>153</v>
      </c>
      <c r="D22" s="72"/>
      <c r="E22" s="73"/>
      <c r="F22" s="74">
        <v>12</v>
      </c>
      <c r="G22" s="75"/>
      <c r="H22" s="235"/>
      <c r="I22" s="76"/>
    </row>
    <row r="23" spans="1:9" ht="18" customHeight="1" x14ac:dyDescent="0.2">
      <c r="A23" s="236">
        <v>13</v>
      </c>
      <c r="B23" s="78"/>
      <c r="C23" s="71"/>
      <c r="D23" s="72"/>
      <c r="E23" s="73"/>
      <c r="F23" s="74"/>
      <c r="G23" s="75"/>
      <c r="H23" s="235"/>
      <c r="I23" s="76"/>
    </row>
    <row r="24" spans="1:9" ht="18" customHeight="1" x14ac:dyDescent="0.2">
      <c r="A24" s="234">
        <v>14</v>
      </c>
      <c r="B24" s="78"/>
      <c r="C24" s="71"/>
      <c r="D24" s="72"/>
      <c r="E24" s="73"/>
      <c r="F24" s="74"/>
      <c r="G24" s="75"/>
      <c r="H24" s="235"/>
      <c r="I24" s="76"/>
    </row>
    <row r="25" spans="1:9" ht="18" customHeight="1" x14ac:dyDescent="0.2">
      <c r="A25" s="234">
        <v>15</v>
      </c>
      <c r="B25" s="78"/>
      <c r="C25" s="71"/>
      <c r="D25" s="72"/>
      <c r="E25" s="73"/>
      <c r="F25" s="74"/>
      <c r="G25" s="75"/>
      <c r="H25" s="235"/>
      <c r="I25" s="76"/>
    </row>
    <row r="26" spans="1:9" ht="18" customHeight="1" x14ac:dyDescent="0.2">
      <c r="A26" s="234">
        <v>16</v>
      </c>
      <c r="B26" s="78"/>
      <c r="C26" s="71"/>
      <c r="D26" s="72"/>
      <c r="E26" s="73"/>
      <c r="F26" s="74"/>
      <c r="G26" s="75"/>
      <c r="H26" s="235"/>
      <c r="I26" s="76"/>
    </row>
    <row r="27" spans="1:9" ht="18" customHeight="1" x14ac:dyDescent="0.2">
      <c r="A27" s="234">
        <v>17</v>
      </c>
      <c r="B27" s="78"/>
      <c r="C27" s="71"/>
      <c r="D27" s="72"/>
      <c r="E27" s="73"/>
      <c r="F27" s="74"/>
      <c r="G27" s="75"/>
      <c r="H27" s="235"/>
      <c r="I27" s="76"/>
    </row>
    <row r="28" spans="1:9" ht="18" customHeight="1" x14ac:dyDescent="0.2">
      <c r="A28" s="234">
        <v>18</v>
      </c>
      <c r="B28" s="78"/>
      <c r="C28" s="71"/>
      <c r="D28" s="72"/>
      <c r="E28" s="73"/>
      <c r="F28" s="74"/>
      <c r="G28" s="75"/>
      <c r="H28" s="235"/>
      <c r="I28" s="76"/>
    </row>
    <row r="29" spans="1:9" ht="18" customHeight="1" x14ac:dyDescent="0.2">
      <c r="A29" s="234">
        <v>19</v>
      </c>
      <c r="B29" s="78"/>
      <c r="C29" s="71"/>
      <c r="D29" s="72"/>
      <c r="E29" s="73"/>
      <c r="F29" s="74"/>
      <c r="G29" s="75"/>
      <c r="H29" s="235"/>
      <c r="I29" s="76"/>
    </row>
    <row r="30" spans="1:9" ht="18" customHeight="1" x14ac:dyDescent="0.2">
      <c r="A30" s="234">
        <v>20</v>
      </c>
      <c r="B30" s="78"/>
      <c r="C30" s="71"/>
      <c r="D30" s="72"/>
      <c r="E30" s="73"/>
      <c r="F30" s="74"/>
      <c r="G30" s="75"/>
      <c r="H30" s="235"/>
      <c r="I30" s="76"/>
    </row>
    <row r="31" spans="1:9" ht="18" customHeight="1" x14ac:dyDescent="0.2">
      <c r="A31" s="234">
        <v>21</v>
      </c>
      <c r="B31" s="78"/>
      <c r="C31" s="71"/>
      <c r="D31" s="72"/>
      <c r="E31" s="73"/>
      <c r="F31" s="74"/>
      <c r="G31" s="75"/>
      <c r="H31" s="235"/>
      <c r="I31" s="76"/>
    </row>
    <row r="32" spans="1:9" ht="18" customHeight="1" x14ac:dyDescent="0.2">
      <c r="A32" s="234">
        <v>22</v>
      </c>
      <c r="B32" s="78"/>
      <c r="C32" s="71"/>
      <c r="D32" s="72"/>
      <c r="E32" s="73"/>
      <c r="F32" s="74"/>
      <c r="G32" s="75"/>
      <c r="H32" s="235"/>
      <c r="I32" s="76"/>
    </row>
    <row r="33" spans="1:9" ht="18" customHeight="1" x14ac:dyDescent="0.2">
      <c r="A33" s="234">
        <v>23</v>
      </c>
      <c r="B33" s="78"/>
      <c r="C33" s="71"/>
      <c r="D33" s="72"/>
      <c r="E33" s="73"/>
      <c r="F33" s="74"/>
      <c r="G33" s="75"/>
      <c r="H33" s="235"/>
      <c r="I33" s="76"/>
    </row>
    <row r="34" spans="1:9" ht="18" customHeight="1" x14ac:dyDescent="0.2">
      <c r="A34" s="234">
        <v>24</v>
      </c>
      <c r="B34" s="78"/>
      <c r="C34" s="71"/>
      <c r="D34" s="72"/>
      <c r="E34" s="73"/>
      <c r="F34" s="74"/>
      <c r="G34" s="75"/>
      <c r="H34" s="235"/>
      <c r="I34" s="76"/>
    </row>
    <row r="35" spans="1:9" ht="20.25" customHeight="1" thickBot="1" x14ac:dyDescent="0.25">
      <c r="A35" s="887" t="s">
        <v>75</v>
      </c>
      <c r="B35" s="888"/>
      <c r="C35" s="888"/>
      <c r="D35" s="888"/>
      <c r="E35" s="888"/>
      <c r="F35" s="888"/>
      <c r="G35" s="79" t="e">
        <v>#REF!</v>
      </c>
      <c r="H35" s="237"/>
      <c r="I35" s="76"/>
    </row>
    <row r="36" spans="1:9" ht="12.6" customHeight="1" thickTop="1" x14ac:dyDescent="0.2">
      <c r="A36" s="238" t="s">
        <v>20</v>
      </c>
      <c r="B36" s="80"/>
      <c r="C36" s="81"/>
      <c r="D36" s="881" t="s">
        <v>21</v>
      </c>
      <c r="E36" s="881"/>
      <c r="F36" s="881"/>
      <c r="G36" s="881"/>
      <c r="H36" s="882"/>
    </row>
    <row r="37" spans="1:9" ht="12.6" customHeight="1" x14ac:dyDescent="0.2">
      <c r="A37" s="883"/>
      <c r="B37" s="884"/>
      <c r="C37" s="884"/>
      <c r="D37" s="889"/>
      <c r="E37" s="889"/>
      <c r="F37" s="889"/>
      <c r="G37" s="889"/>
      <c r="H37" s="890"/>
    </row>
    <row r="38" spans="1:9" ht="12.6" customHeight="1" x14ac:dyDescent="0.2">
      <c r="A38" s="879" t="s">
        <v>22</v>
      </c>
      <c r="B38" s="880"/>
      <c r="C38" s="880"/>
      <c r="D38" s="880"/>
      <c r="E38" s="880"/>
      <c r="F38" s="881" t="s">
        <v>23</v>
      </c>
      <c r="G38" s="881"/>
      <c r="H38" s="882"/>
    </row>
    <row r="39" spans="1:9" ht="12.6" customHeight="1" x14ac:dyDescent="0.2">
      <c r="A39" s="883"/>
      <c r="B39" s="884"/>
      <c r="C39" s="884"/>
      <c r="D39" s="884"/>
      <c r="E39" s="884"/>
      <c r="F39" s="885"/>
      <c r="G39" s="885"/>
      <c r="H39" s="886"/>
    </row>
    <row r="40" spans="1:9" ht="15" customHeight="1" x14ac:dyDescent="0.2">
      <c r="A40" s="239" t="s">
        <v>24</v>
      </c>
      <c r="B40" s="82"/>
      <c r="C40" s="82"/>
      <c r="D40" s="82"/>
      <c r="E40" s="82"/>
      <c r="F40" s="82"/>
      <c r="G40" s="82"/>
      <c r="H40" s="240"/>
    </row>
    <row r="41" spans="1:9" ht="15" customHeight="1" x14ac:dyDescent="0.2">
      <c r="A41" s="241"/>
      <c r="B41" s="83"/>
      <c r="C41" s="83"/>
      <c r="D41" s="83"/>
      <c r="E41" s="83"/>
      <c r="F41" s="84"/>
      <c r="G41" s="84"/>
      <c r="H41" s="242"/>
    </row>
    <row r="42" spans="1:9" ht="15" customHeight="1" x14ac:dyDescent="0.2">
      <c r="A42" s="243"/>
      <c r="B42" s="85"/>
      <c r="C42" s="85"/>
      <c r="D42" s="85"/>
      <c r="E42" s="85"/>
      <c r="F42" s="85"/>
      <c r="G42" s="85"/>
      <c r="H42" s="244"/>
    </row>
    <row r="43" spans="1:9" ht="15" customHeight="1" thickBot="1" x14ac:dyDescent="0.25">
      <c r="A43" s="245"/>
      <c r="B43" s="246"/>
      <c r="C43" s="246"/>
      <c r="D43" s="246"/>
      <c r="E43" s="246"/>
      <c r="F43" s="247"/>
      <c r="G43" s="247"/>
      <c r="H43" s="248"/>
    </row>
  </sheetData>
  <mergeCells count="15">
    <mergeCell ref="C10:E10"/>
    <mergeCell ref="G10:H10"/>
    <mergeCell ref="A4:G5"/>
    <mergeCell ref="A6:H6"/>
    <mergeCell ref="A7:H7"/>
    <mergeCell ref="C9:G9"/>
    <mergeCell ref="A8:B9"/>
    <mergeCell ref="A38:E38"/>
    <mergeCell ref="F38:H38"/>
    <mergeCell ref="A39:E39"/>
    <mergeCell ref="F39:H39"/>
    <mergeCell ref="A35:F35"/>
    <mergeCell ref="D36:H36"/>
    <mergeCell ref="A37:C37"/>
    <mergeCell ref="D37:H37"/>
  </mergeCells>
  <phoneticPr fontId="29" type="noConversion"/>
  <printOptions horizontalCentered="1"/>
  <pageMargins left="0.59055118110236227" right="0.39370078740157483" top="0.78740157480314965" bottom="0.39370078740157483" header="0.19685039370078741" footer="0.31496062992125984"/>
  <pageSetup paperSize="9" firstPageNumber="0" orientation="portrait" horizontalDpi="4294967294" verticalDpi="4294967294"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5"/>
  <sheetViews>
    <sheetView showGridLines="0" view="pageBreakPreview" zoomScaleNormal="100" zoomScaleSheetLayoutView="100" workbookViewId="0">
      <selection activeCell="L15" sqref="L15"/>
    </sheetView>
  </sheetViews>
  <sheetFormatPr defaultColWidth="11.42578125" defaultRowHeight="15" customHeight="1" x14ac:dyDescent="0.2"/>
  <cols>
    <col min="1" max="1" width="3.85546875" style="86" customWidth="1"/>
    <col min="2" max="2" width="27.5703125" style="86" customWidth="1"/>
    <col min="3" max="3" width="16.140625" style="86" customWidth="1"/>
    <col min="4" max="4" width="6.7109375" style="86" customWidth="1"/>
    <col min="5" max="5" width="7.7109375" style="86" customWidth="1"/>
    <col min="6" max="7" width="13.42578125" style="86" customWidth="1"/>
    <col min="8" max="16384" width="11.42578125" style="86"/>
  </cols>
  <sheetData>
    <row r="1" spans="1:7" ht="15" customHeight="1" x14ac:dyDescent="0.2">
      <c r="C1" s="1" t="s">
        <v>0</v>
      </c>
    </row>
    <row r="2" spans="1:7" ht="15" customHeight="1" x14ac:dyDescent="0.2">
      <c r="C2" s="1" t="s">
        <v>1</v>
      </c>
    </row>
    <row r="3" spans="1:7" ht="15" customHeight="1" thickBot="1" x14ac:dyDescent="0.25"/>
    <row r="4" spans="1:7" ht="9.9499999999999993" customHeight="1" thickBot="1" x14ac:dyDescent="0.25">
      <c r="A4" s="909" t="s">
        <v>76</v>
      </c>
      <c r="B4" s="910"/>
      <c r="C4" s="910"/>
      <c r="D4" s="910"/>
      <c r="E4" s="910"/>
      <c r="F4" s="910"/>
      <c r="G4" s="170" t="s">
        <v>3</v>
      </c>
    </row>
    <row r="5" spans="1:7" ht="20.100000000000001" customHeight="1" thickTop="1" thickBot="1" x14ac:dyDescent="0.25">
      <c r="A5" s="911"/>
      <c r="B5" s="912"/>
      <c r="C5" s="912"/>
      <c r="D5" s="912"/>
      <c r="E5" s="912"/>
      <c r="F5" s="912"/>
      <c r="G5" s="276" t="s">
        <v>77</v>
      </c>
    </row>
    <row r="6" spans="1:7" ht="12.6" customHeight="1" thickTop="1" x14ac:dyDescent="0.2">
      <c r="A6" s="913" t="s">
        <v>5</v>
      </c>
      <c r="B6" s="914"/>
      <c r="C6" s="914"/>
      <c r="D6" s="914"/>
      <c r="E6" s="914"/>
      <c r="F6" s="914"/>
      <c r="G6" s="915"/>
    </row>
    <row r="7" spans="1:7" ht="12.6" customHeight="1" x14ac:dyDescent="0.2">
      <c r="A7" s="143"/>
      <c r="B7" s="87"/>
      <c r="C7" s="87"/>
      <c r="D7" s="87"/>
      <c r="E7" s="87"/>
      <c r="F7" s="87"/>
      <c r="G7" s="144"/>
    </row>
    <row r="8" spans="1:7" ht="12.6" customHeight="1" x14ac:dyDescent="0.2">
      <c r="A8" s="923" t="s">
        <v>178</v>
      </c>
      <c r="B8" s="924"/>
      <c r="C8" s="89" t="s">
        <v>6</v>
      </c>
      <c r="D8" s="91"/>
      <c r="E8" s="91"/>
      <c r="F8" s="90"/>
      <c r="G8" s="202" t="s">
        <v>7</v>
      </c>
    </row>
    <row r="9" spans="1:7" ht="12.6" customHeight="1" thickBot="1" x14ac:dyDescent="0.25">
      <c r="A9" s="925"/>
      <c r="B9" s="926"/>
      <c r="C9" s="249"/>
      <c r="D9" s="250"/>
      <c r="E9" s="250"/>
      <c r="F9" s="251"/>
      <c r="G9" s="252"/>
    </row>
    <row r="10" spans="1:7" ht="12.6" customHeight="1" thickTop="1" x14ac:dyDescent="0.2">
      <c r="A10" s="916" t="s">
        <v>49</v>
      </c>
      <c r="B10" s="917"/>
      <c r="C10" s="917"/>
      <c r="D10" s="917"/>
      <c r="E10" s="917"/>
      <c r="F10" s="918" t="s">
        <v>78</v>
      </c>
      <c r="G10" s="919"/>
    </row>
    <row r="11" spans="1:7" ht="12.6" customHeight="1" x14ac:dyDescent="0.2">
      <c r="A11" s="916"/>
      <c r="B11" s="917"/>
      <c r="C11" s="917"/>
      <c r="D11" s="917"/>
      <c r="E11" s="917"/>
      <c r="F11" s="95" t="s">
        <v>35</v>
      </c>
      <c r="G11" s="203" t="s">
        <v>79</v>
      </c>
    </row>
    <row r="12" spans="1:7" s="87" customFormat="1" ht="36.75" customHeight="1" x14ac:dyDescent="0.2">
      <c r="A12" s="163">
        <v>1</v>
      </c>
      <c r="B12" s="936" t="s">
        <v>80</v>
      </c>
      <c r="C12" s="937"/>
      <c r="D12" s="937"/>
      <c r="E12" s="938"/>
      <c r="F12" s="124">
        <v>0.09</v>
      </c>
      <c r="G12" s="204">
        <v>64480.9</v>
      </c>
    </row>
    <row r="13" spans="1:7" s="87" customFormat="1" ht="24.75" customHeight="1" x14ac:dyDescent="0.2">
      <c r="A13" s="163"/>
      <c r="B13" s="927" t="s">
        <v>533</v>
      </c>
      <c r="C13" s="928"/>
      <c r="D13" s="928"/>
      <c r="E13" s="929"/>
      <c r="F13" s="124">
        <v>0.02</v>
      </c>
      <c r="G13" s="204">
        <v>14329.09</v>
      </c>
    </row>
    <row r="14" spans="1:7" s="87" customFormat="1" ht="33.75" customHeight="1" x14ac:dyDescent="0.2">
      <c r="A14" s="205"/>
      <c r="B14" s="927" t="s">
        <v>534</v>
      </c>
      <c r="C14" s="928"/>
      <c r="D14" s="928"/>
      <c r="E14" s="929"/>
      <c r="F14" s="124">
        <v>0.03</v>
      </c>
      <c r="G14" s="204">
        <v>21493.63</v>
      </c>
    </row>
    <row r="15" spans="1:7" s="87" customFormat="1" ht="26.25" customHeight="1" x14ac:dyDescent="0.2">
      <c r="A15" s="139"/>
      <c r="B15" s="927"/>
      <c r="C15" s="928"/>
      <c r="D15" s="928"/>
      <c r="E15" s="929"/>
      <c r="F15" s="414"/>
      <c r="G15" s="204"/>
    </row>
    <row r="16" spans="1:7" s="87" customFormat="1" ht="24" customHeight="1" x14ac:dyDescent="0.2">
      <c r="A16" s="206"/>
      <c r="B16" s="927"/>
      <c r="C16" s="928"/>
      <c r="D16" s="928"/>
      <c r="E16" s="929"/>
      <c r="F16" s="414"/>
      <c r="G16" s="204"/>
    </row>
    <row r="17" spans="1:7" s="87" customFormat="1" ht="15" customHeight="1" x14ac:dyDescent="0.2">
      <c r="A17" s="206"/>
      <c r="B17" s="97"/>
      <c r="C17" s="97"/>
      <c r="D17" s="97"/>
      <c r="E17" s="98"/>
      <c r="F17" s="96"/>
      <c r="G17" s="204"/>
    </row>
    <row r="18" spans="1:7" s="87" customFormat="1" ht="15" customHeight="1" x14ac:dyDescent="0.2">
      <c r="A18" s="139"/>
      <c r="B18" s="97"/>
      <c r="C18" s="97"/>
      <c r="D18" s="97"/>
      <c r="E18" s="98"/>
      <c r="F18" s="99"/>
      <c r="G18" s="204"/>
    </row>
    <row r="19" spans="1:7" s="87" customFormat="1" ht="15" customHeight="1" x14ac:dyDescent="0.2">
      <c r="A19" s="139"/>
      <c r="B19" s="97"/>
      <c r="C19" s="97"/>
      <c r="D19" s="97"/>
      <c r="E19" s="98"/>
      <c r="F19" s="99"/>
      <c r="G19" s="204"/>
    </row>
    <row r="20" spans="1:7" s="87" customFormat="1" ht="15" customHeight="1" x14ac:dyDescent="0.2">
      <c r="A20" s="206"/>
      <c r="B20" s="97"/>
      <c r="C20" s="97"/>
      <c r="D20" s="97"/>
      <c r="E20" s="98"/>
      <c r="F20" s="99"/>
      <c r="G20" s="204"/>
    </row>
    <row r="21" spans="1:7" s="87" customFormat="1" ht="15" customHeight="1" x14ac:dyDescent="0.2">
      <c r="A21" s="206"/>
      <c r="B21" s="97"/>
      <c r="C21" s="97"/>
      <c r="D21" s="97"/>
      <c r="E21" s="98"/>
      <c r="F21" s="99"/>
      <c r="G21" s="204"/>
    </row>
    <row r="22" spans="1:7" s="87" customFormat="1" ht="15" customHeight="1" x14ac:dyDescent="0.2">
      <c r="A22" s="206"/>
      <c r="B22" s="97"/>
      <c r="C22" s="97"/>
      <c r="D22" s="97"/>
      <c r="E22" s="98"/>
      <c r="F22" s="99"/>
      <c r="G22" s="204"/>
    </row>
    <row r="23" spans="1:7" s="87" customFormat="1" ht="15" customHeight="1" x14ac:dyDescent="0.2">
      <c r="A23" s="206"/>
      <c r="B23" s="97"/>
      <c r="C23" s="97"/>
      <c r="D23" s="97"/>
      <c r="E23" s="98"/>
      <c r="F23" s="99"/>
      <c r="G23" s="204"/>
    </row>
    <row r="24" spans="1:7" s="87" customFormat="1" ht="15" customHeight="1" x14ac:dyDescent="0.2">
      <c r="A24" s="139"/>
      <c r="B24" s="97"/>
      <c r="C24" s="97"/>
      <c r="D24" s="97"/>
      <c r="E24" s="98"/>
      <c r="F24" s="99"/>
      <c r="G24" s="204"/>
    </row>
    <row r="25" spans="1:7" s="87" customFormat="1" ht="15" customHeight="1" x14ac:dyDescent="0.2">
      <c r="A25" s="206"/>
      <c r="B25" s="97"/>
      <c r="C25" s="97"/>
      <c r="D25" s="97"/>
      <c r="E25" s="98"/>
      <c r="F25" s="99"/>
      <c r="G25" s="204"/>
    </row>
    <row r="26" spans="1:7" s="87" customFormat="1" ht="15" customHeight="1" x14ac:dyDescent="0.2">
      <c r="A26" s="206"/>
      <c r="B26" s="97"/>
      <c r="C26" s="97"/>
      <c r="D26" s="97"/>
      <c r="E26" s="98"/>
      <c r="F26" s="99"/>
      <c r="G26" s="204"/>
    </row>
    <row r="27" spans="1:7" s="87" customFormat="1" ht="15" customHeight="1" x14ac:dyDescent="0.2">
      <c r="A27" s="139"/>
      <c r="B27" s="97"/>
      <c r="C27" s="97"/>
      <c r="D27" s="97"/>
      <c r="E27" s="98"/>
      <c r="F27" s="99"/>
      <c r="G27" s="204"/>
    </row>
    <row r="28" spans="1:7" s="87" customFormat="1" ht="15" customHeight="1" x14ac:dyDescent="0.2">
      <c r="A28" s="139"/>
      <c r="B28" s="97"/>
      <c r="C28" s="97"/>
      <c r="D28" s="97"/>
      <c r="E28" s="98"/>
      <c r="F28" s="99"/>
      <c r="G28" s="204"/>
    </row>
    <row r="29" spans="1:7" s="87" customFormat="1" ht="15" customHeight="1" x14ac:dyDescent="0.2">
      <c r="A29" s="206"/>
      <c r="B29" s="97"/>
      <c r="C29" s="97"/>
      <c r="D29" s="97"/>
      <c r="E29" s="98"/>
      <c r="F29" s="99"/>
      <c r="G29" s="204"/>
    </row>
    <row r="30" spans="1:7" s="87" customFormat="1" ht="15" customHeight="1" x14ac:dyDescent="0.2">
      <c r="A30" s="206"/>
      <c r="B30" s="97"/>
      <c r="C30" s="97"/>
      <c r="D30" s="97"/>
      <c r="E30" s="98"/>
      <c r="F30" s="99"/>
      <c r="G30" s="204"/>
    </row>
    <row r="31" spans="1:7" s="87" customFormat="1" ht="15" customHeight="1" x14ac:dyDescent="0.2">
      <c r="A31" s="206"/>
      <c r="B31" s="97"/>
      <c r="C31" s="97"/>
      <c r="D31" s="97"/>
      <c r="E31" s="98"/>
      <c r="F31" s="99"/>
      <c r="G31" s="204"/>
    </row>
    <row r="32" spans="1:7" s="87" customFormat="1" ht="15" customHeight="1" x14ac:dyDescent="0.2">
      <c r="A32" s="206"/>
      <c r="B32" s="97"/>
      <c r="C32" s="97"/>
      <c r="D32" s="97"/>
      <c r="E32" s="98"/>
      <c r="F32" s="99"/>
      <c r="G32" s="204"/>
    </row>
    <row r="33" spans="1:7" s="87" customFormat="1" ht="15" customHeight="1" x14ac:dyDescent="0.2">
      <c r="A33" s="139"/>
      <c r="B33" s="97"/>
      <c r="C33" s="97"/>
      <c r="D33" s="97"/>
      <c r="E33" s="98"/>
      <c r="F33" s="99"/>
      <c r="G33" s="204"/>
    </row>
    <row r="34" spans="1:7" s="87" customFormat="1" ht="15" customHeight="1" x14ac:dyDescent="0.2">
      <c r="A34" s="206"/>
      <c r="B34" s="97"/>
      <c r="C34" s="97"/>
      <c r="D34" s="97"/>
      <c r="E34" s="98"/>
      <c r="F34" s="99"/>
      <c r="G34" s="204"/>
    </row>
    <row r="35" spans="1:7" s="87" customFormat="1" ht="15" customHeight="1" x14ac:dyDescent="0.2">
      <c r="A35" s="206"/>
      <c r="B35" s="97"/>
      <c r="C35" s="97"/>
      <c r="D35" s="97"/>
      <c r="E35" s="98"/>
      <c r="F35" s="99"/>
      <c r="G35" s="204"/>
    </row>
    <row r="36" spans="1:7" s="87" customFormat="1" ht="15" customHeight="1" x14ac:dyDescent="0.2">
      <c r="A36" s="139"/>
      <c r="B36" s="97"/>
      <c r="C36" s="97"/>
      <c r="D36" s="97"/>
      <c r="E36" s="98"/>
      <c r="F36" s="99"/>
      <c r="G36" s="204"/>
    </row>
    <row r="37" spans="1:7" s="87" customFormat="1" ht="15" customHeight="1" x14ac:dyDescent="0.2">
      <c r="A37" s="139"/>
      <c r="B37" s="97"/>
      <c r="C37" s="97"/>
      <c r="D37" s="97"/>
      <c r="E37" s="98"/>
      <c r="F37" s="99"/>
      <c r="G37" s="204"/>
    </row>
    <row r="38" spans="1:7" ht="20.100000000000001" customHeight="1" x14ac:dyDescent="0.2">
      <c r="A38" s="143"/>
      <c r="B38" s="939" t="s">
        <v>81</v>
      </c>
      <c r="C38" s="939"/>
      <c r="D38" s="939"/>
      <c r="E38" s="939"/>
      <c r="F38" s="100">
        <v>0.14000000000000001</v>
      </c>
      <c r="G38" s="207">
        <v>100303.62</v>
      </c>
    </row>
    <row r="39" spans="1:7" ht="1.5" customHeight="1" thickBot="1" x14ac:dyDescent="0.25">
      <c r="A39" s="208"/>
      <c r="B39" s="101"/>
      <c r="C39" s="101"/>
      <c r="D39" s="101"/>
      <c r="E39" s="101"/>
      <c r="F39" s="101"/>
      <c r="G39" s="209"/>
    </row>
    <row r="40" spans="1:7" ht="24.95" customHeight="1" thickTop="1" x14ac:dyDescent="0.2">
      <c r="A40" s="210" t="s">
        <v>20</v>
      </c>
      <c r="B40" s="103"/>
      <c r="C40" s="104"/>
      <c r="D40" s="102" t="s">
        <v>21</v>
      </c>
      <c r="E40" s="103"/>
      <c r="F40" s="103"/>
      <c r="G40" s="211"/>
    </row>
    <row r="41" spans="1:7" ht="24.95" customHeight="1" x14ac:dyDescent="0.2">
      <c r="A41" s="212" t="s">
        <v>22</v>
      </c>
      <c r="B41" s="91"/>
      <c r="C41" s="91"/>
      <c r="D41" s="91"/>
      <c r="E41" s="90"/>
      <c r="F41" s="89" t="s">
        <v>23</v>
      </c>
      <c r="G41" s="213"/>
    </row>
    <row r="42" spans="1:7" ht="15" customHeight="1" x14ac:dyDescent="0.2">
      <c r="A42" s="920" t="s">
        <v>82</v>
      </c>
      <c r="B42" s="921"/>
      <c r="C42" s="921"/>
      <c r="D42" s="921"/>
      <c r="E42" s="921"/>
      <c r="F42" s="921"/>
      <c r="G42" s="922"/>
    </row>
    <row r="43" spans="1:7" ht="15" customHeight="1" x14ac:dyDescent="0.2">
      <c r="A43" s="930"/>
      <c r="B43" s="931"/>
      <c r="C43" s="931"/>
      <c r="D43" s="931"/>
      <c r="E43" s="931"/>
      <c r="F43" s="931"/>
      <c r="G43" s="932"/>
    </row>
    <row r="44" spans="1:7" ht="15" customHeight="1" x14ac:dyDescent="0.2">
      <c r="A44" s="930"/>
      <c r="B44" s="931"/>
      <c r="C44" s="931"/>
      <c r="D44" s="931"/>
      <c r="E44" s="931"/>
      <c r="F44" s="931"/>
      <c r="G44" s="932"/>
    </row>
    <row r="45" spans="1:7" ht="15" customHeight="1" thickBot="1" x14ac:dyDescent="0.25">
      <c r="A45" s="933"/>
      <c r="B45" s="934"/>
      <c r="C45" s="934"/>
      <c r="D45" s="934"/>
      <c r="E45" s="934"/>
      <c r="F45" s="934"/>
      <c r="G45" s="935"/>
    </row>
  </sheetData>
  <mergeCells count="15">
    <mergeCell ref="A43:G43"/>
    <mergeCell ref="A44:G44"/>
    <mergeCell ref="A45:G45"/>
    <mergeCell ref="B12:E12"/>
    <mergeCell ref="B13:E13"/>
    <mergeCell ref="B38:E38"/>
    <mergeCell ref="A4:F5"/>
    <mergeCell ref="A6:G6"/>
    <mergeCell ref="A10:E11"/>
    <mergeCell ref="F10:G10"/>
    <mergeCell ref="A42:G42"/>
    <mergeCell ref="A8:B9"/>
    <mergeCell ref="B14:E14"/>
    <mergeCell ref="B15:E15"/>
    <mergeCell ref="B16:E16"/>
  </mergeCells>
  <phoneticPr fontId="29" type="noConversion"/>
  <printOptions horizontalCentered="1"/>
  <pageMargins left="0.59055118110236227" right="0.39370078740157483" top="0.78740157480314965" bottom="0.39370078740157483" header="0.19685039370078741" footer="0.31496062992125984"/>
  <pageSetup paperSize="9" firstPageNumber="0" orientation="portrait" horizontalDpi="4294967294" verticalDpi="4294967294"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showGridLines="0" view="pageBreakPreview" zoomScale="98" zoomScaleNormal="100" zoomScaleSheetLayoutView="98" workbookViewId="0">
      <selection activeCell="M45" sqref="M45"/>
    </sheetView>
  </sheetViews>
  <sheetFormatPr defaultColWidth="11.42578125" defaultRowHeight="15" customHeight="1" x14ac:dyDescent="0.2"/>
  <cols>
    <col min="1" max="1" width="3.85546875" style="86" customWidth="1"/>
    <col min="2" max="2" width="17.5703125" style="86" customWidth="1"/>
    <col min="3" max="3" width="9.140625" style="86" customWidth="1"/>
    <col min="4" max="4" width="8.5703125" style="86" customWidth="1"/>
    <col min="5" max="5" width="7.7109375" style="86" customWidth="1"/>
    <col min="6" max="8" width="12.7109375" style="86" customWidth="1"/>
    <col min="9" max="16384" width="11.42578125" style="86"/>
  </cols>
  <sheetData>
    <row r="1" spans="1:8" ht="15" customHeight="1" x14ac:dyDescent="0.2">
      <c r="C1" s="1" t="s">
        <v>0</v>
      </c>
    </row>
    <row r="2" spans="1:8" ht="15" customHeight="1" x14ac:dyDescent="0.2">
      <c r="C2" s="1" t="s">
        <v>1</v>
      </c>
    </row>
    <row r="3" spans="1:8" ht="15" customHeight="1" thickBot="1" x14ac:dyDescent="0.25"/>
    <row r="4" spans="1:8" ht="9.9499999999999993" customHeight="1" thickBot="1" x14ac:dyDescent="0.25">
      <c r="A4" s="909" t="s">
        <v>83</v>
      </c>
      <c r="B4" s="910"/>
      <c r="C4" s="910"/>
      <c r="D4" s="910"/>
      <c r="E4" s="910"/>
      <c r="F4" s="910"/>
      <c r="G4" s="910"/>
      <c r="H4" s="142" t="s">
        <v>3</v>
      </c>
    </row>
    <row r="5" spans="1:8" ht="20.100000000000001" customHeight="1" thickTop="1" thickBot="1" x14ac:dyDescent="0.25">
      <c r="A5" s="911"/>
      <c r="B5" s="912"/>
      <c r="C5" s="912"/>
      <c r="D5" s="912"/>
      <c r="E5" s="912"/>
      <c r="F5" s="912"/>
      <c r="G5" s="912"/>
      <c r="H5" s="276" t="s">
        <v>84</v>
      </c>
    </row>
    <row r="6" spans="1:8" ht="12.6" customHeight="1" thickTop="1" x14ac:dyDescent="0.2">
      <c r="A6" s="954" t="s">
        <v>5</v>
      </c>
      <c r="B6" s="955"/>
      <c r="C6" s="955"/>
      <c r="D6" s="955"/>
      <c r="E6" s="955"/>
      <c r="F6" s="955"/>
      <c r="G6" s="955"/>
      <c r="H6" s="956"/>
    </row>
    <row r="7" spans="1:8" ht="12.6" customHeight="1" x14ac:dyDescent="0.2">
      <c r="A7" s="143"/>
      <c r="B7" s="87"/>
      <c r="C7" s="87"/>
      <c r="D7" s="87"/>
      <c r="E7" s="87"/>
      <c r="F7" s="87"/>
      <c r="G7" s="87"/>
      <c r="H7" s="144"/>
    </row>
    <row r="8" spans="1:8" ht="12.6" customHeight="1" x14ac:dyDescent="0.2">
      <c r="A8" s="145" t="s">
        <v>176</v>
      </c>
      <c r="B8" s="106"/>
      <c r="C8" s="961" t="s">
        <v>6</v>
      </c>
      <c r="D8" s="962"/>
      <c r="E8" s="962"/>
      <c r="F8" s="962"/>
      <c r="G8" s="924"/>
      <c r="H8" s="146" t="s">
        <v>7</v>
      </c>
    </row>
    <row r="9" spans="1:8" ht="12.6" customHeight="1" thickBot="1" x14ac:dyDescent="0.25">
      <c r="A9" s="147"/>
      <c r="B9" s="134"/>
      <c r="C9" s="963"/>
      <c r="D9" s="964"/>
      <c r="E9" s="964"/>
      <c r="F9" s="964"/>
      <c r="G9" s="926"/>
      <c r="H9" s="148"/>
    </row>
    <row r="10" spans="1:8" ht="12.6" customHeight="1" thickTop="1" x14ac:dyDescent="0.2">
      <c r="A10" s="916" t="s">
        <v>49</v>
      </c>
      <c r="B10" s="917"/>
      <c r="C10" s="917"/>
      <c r="D10" s="917"/>
      <c r="E10" s="917"/>
      <c r="F10" s="918" t="s">
        <v>78</v>
      </c>
      <c r="G10" s="918"/>
      <c r="H10" s="919"/>
    </row>
    <row r="11" spans="1:8" ht="12.6" customHeight="1" x14ac:dyDescent="0.15">
      <c r="A11" s="957"/>
      <c r="B11" s="958"/>
      <c r="C11" s="958"/>
      <c r="D11" s="958"/>
      <c r="E11" s="958"/>
      <c r="F11" s="135" t="s">
        <v>85</v>
      </c>
      <c r="G11" s="135" t="s">
        <v>86</v>
      </c>
      <c r="H11" s="149" t="s">
        <v>79</v>
      </c>
    </row>
    <row r="12" spans="1:8" s="87" customFormat="1" ht="15" customHeight="1" x14ac:dyDescent="0.2">
      <c r="A12" s="959" t="s">
        <v>87</v>
      </c>
      <c r="B12" s="960"/>
      <c r="C12" s="960"/>
      <c r="D12" s="960"/>
      <c r="E12" s="960"/>
      <c r="F12" s="350">
        <v>5</v>
      </c>
      <c r="G12" s="351">
        <v>5.83</v>
      </c>
      <c r="H12" s="352">
        <v>134481.20000000001</v>
      </c>
    </row>
    <row r="13" spans="1:8" s="87" customFormat="1" ht="15" customHeight="1" x14ac:dyDescent="0.2">
      <c r="A13" s="969" t="s">
        <v>88</v>
      </c>
      <c r="B13" s="970"/>
      <c r="C13" s="970"/>
      <c r="D13" s="970"/>
      <c r="E13" s="970"/>
      <c r="F13" s="350">
        <v>1.65</v>
      </c>
      <c r="G13" s="351">
        <v>1.92</v>
      </c>
      <c r="H13" s="352">
        <v>44378.79</v>
      </c>
    </row>
    <row r="14" spans="1:8" s="87" customFormat="1" ht="15" customHeight="1" x14ac:dyDescent="0.2">
      <c r="A14" s="969" t="s">
        <v>89</v>
      </c>
      <c r="B14" s="970"/>
      <c r="C14" s="970"/>
      <c r="D14" s="970"/>
      <c r="E14" s="970"/>
      <c r="F14" s="350">
        <v>7.6</v>
      </c>
      <c r="G14" s="351">
        <v>8.86</v>
      </c>
      <c r="H14" s="352">
        <v>204411.42</v>
      </c>
    </row>
    <row r="15" spans="1:8" s="87" customFormat="1" ht="15" customHeight="1" x14ac:dyDescent="0.2">
      <c r="A15" s="965"/>
      <c r="B15" s="966"/>
      <c r="C15" s="966"/>
      <c r="D15" s="966"/>
      <c r="E15" s="966"/>
      <c r="F15" s="109"/>
      <c r="G15" s="109"/>
      <c r="H15" s="138"/>
    </row>
    <row r="16" spans="1:8" s="87" customFormat="1" ht="15" customHeight="1" x14ac:dyDescent="0.2">
      <c r="A16" s="137"/>
      <c r="B16" s="110"/>
      <c r="C16" s="110"/>
      <c r="D16" s="110"/>
      <c r="E16" s="110"/>
      <c r="F16" s="109"/>
      <c r="G16" s="109"/>
      <c r="H16" s="138"/>
    </row>
    <row r="17" spans="1:8" s="87" customFormat="1" ht="15" customHeight="1" x14ac:dyDescent="0.2">
      <c r="A17" s="137"/>
      <c r="B17" s="110"/>
      <c r="C17" s="110"/>
      <c r="D17" s="110"/>
      <c r="E17" s="110"/>
      <c r="F17" s="109"/>
      <c r="G17" s="109"/>
      <c r="H17" s="138"/>
    </row>
    <row r="18" spans="1:8" s="87" customFormat="1" ht="15" customHeight="1" x14ac:dyDescent="0.2">
      <c r="A18" s="137"/>
      <c r="B18" s="110"/>
      <c r="C18" s="110"/>
      <c r="D18" s="110"/>
      <c r="E18" s="110"/>
      <c r="F18" s="109"/>
      <c r="G18" s="109"/>
      <c r="H18" s="138"/>
    </row>
    <row r="19" spans="1:8" s="87" customFormat="1" ht="15" customHeight="1" x14ac:dyDescent="0.2">
      <c r="A19" s="137"/>
      <c r="B19" s="110"/>
      <c r="C19" s="110"/>
      <c r="D19" s="110"/>
      <c r="E19" s="110"/>
      <c r="F19" s="109"/>
      <c r="G19" s="109"/>
      <c r="H19" s="138"/>
    </row>
    <row r="20" spans="1:8" s="87" customFormat="1" ht="15" customHeight="1" x14ac:dyDescent="0.2">
      <c r="A20" s="137"/>
      <c r="B20" s="110"/>
      <c r="C20" s="110"/>
      <c r="D20" s="110"/>
      <c r="E20" s="110"/>
      <c r="F20" s="109"/>
      <c r="G20" s="109"/>
      <c r="H20" s="138"/>
    </row>
    <row r="21" spans="1:8" s="87" customFormat="1" ht="15" customHeight="1" x14ac:dyDescent="0.2">
      <c r="A21" s="137"/>
      <c r="B21" s="110"/>
      <c r="C21" s="110"/>
      <c r="D21" s="110"/>
      <c r="E21" s="110"/>
      <c r="F21" s="109"/>
      <c r="G21" s="109"/>
      <c r="H21" s="138"/>
    </row>
    <row r="22" spans="1:8" s="87" customFormat="1" ht="15" customHeight="1" x14ac:dyDescent="0.2">
      <c r="A22" s="137"/>
      <c r="B22" s="110"/>
      <c r="C22" s="110"/>
      <c r="D22" s="110"/>
      <c r="E22" s="110"/>
      <c r="F22" s="109"/>
      <c r="G22" s="109"/>
      <c r="H22" s="138"/>
    </row>
    <row r="23" spans="1:8" s="87" customFormat="1" ht="15" customHeight="1" x14ac:dyDescent="0.2">
      <c r="A23" s="137"/>
      <c r="B23" s="110"/>
      <c r="C23" s="110"/>
      <c r="D23" s="110"/>
      <c r="E23" s="110"/>
      <c r="F23" s="109"/>
      <c r="G23" s="109"/>
      <c r="H23" s="138"/>
    </row>
    <row r="24" spans="1:8" s="87" customFormat="1" ht="15" customHeight="1" x14ac:dyDescent="0.15">
      <c r="A24" s="967"/>
      <c r="B24" s="968"/>
      <c r="C24" s="968"/>
      <c r="D24" s="968"/>
      <c r="E24" s="968"/>
      <c r="F24" s="111"/>
      <c r="G24" s="111"/>
      <c r="H24" s="138"/>
    </row>
    <row r="25" spans="1:8" s="87" customFormat="1" ht="15" customHeight="1" x14ac:dyDescent="0.15">
      <c r="A25" s="945"/>
      <c r="B25" s="946"/>
      <c r="C25" s="946"/>
      <c r="D25" s="946"/>
      <c r="E25" s="946"/>
      <c r="F25" s="111"/>
      <c r="G25" s="111"/>
      <c r="H25" s="138"/>
    </row>
    <row r="26" spans="1:8" s="87" customFormat="1" ht="15" customHeight="1" x14ac:dyDescent="0.15">
      <c r="A26" s="971"/>
      <c r="B26" s="972"/>
      <c r="C26" s="972"/>
      <c r="D26" s="972"/>
      <c r="E26" s="972"/>
      <c r="F26" s="111"/>
      <c r="G26" s="111"/>
      <c r="H26" s="138"/>
    </row>
    <row r="27" spans="1:8" s="87" customFormat="1" ht="15" customHeight="1" x14ac:dyDescent="0.2">
      <c r="A27" s="943"/>
      <c r="B27" s="944"/>
      <c r="C27" s="944"/>
      <c r="D27" s="944"/>
      <c r="E27" s="944"/>
      <c r="F27" s="108"/>
      <c r="G27" s="108"/>
      <c r="H27" s="138"/>
    </row>
    <row r="28" spans="1:8" s="87" customFormat="1" ht="15" customHeight="1" x14ac:dyDescent="0.2">
      <c r="A28" s="943"/>
      <c r="B28" s="944"/>
      <c r="C28" s="944"/>
      <c r="D28" s="944"/>
      <c r="E28" s="944"/>
      <c r="F28" s="108"/>
      <c r="G28" s="108"/>
      <c r="H28" s="138"/>
    </row>
    <row r="29" spans="1:8" s="87" customFormat="1" ht="15" customHeight="1" x14ac:dyDescent="0.2">
      <c r="A29" s="945"/>
      <c r="B29" s="946"/>
      <c r="C29" s="946"/>
      <c r="D29" s="946"/>
      <c r="E29" s="946"/>
      <c r="F29" s="108"/>
      <c r="G29" s="108"/>
      <c r="H29" s="138"/>
    </row>
    <row r="30" spans="1:8" s="87" customFormat="1" ht="15" customHeight="1" x14ac:dyDescent="0.2">
      <c r="A30" s="945"/>
      <c r="B30" s="946"/>
      <c r="C30" s="946"/>
      <c r="D30" s="946"/>
      <c r="E30" s="946"/>
      <c r="F30" s="108"/>
      <c r="G30" s="108"/>
      <c r="H30" s="138"/>
    </row>
    <row r="31" spans="1:8" s="87" customFormat="1" ht="15" customHeight="1" x14ac:dyDescent="0.2">
      <c r="A31" s="945"/>
      <c r="B31" s="946"/>
      <c r="C31" s="946"/>
      <c r="D31" s="946"/>
      <c r="E31" s="946"/>
      <c r="F31" s="108"/>
      <c r="G31" s="108"/>
      <c r="H31" s="138"/>
    </row>
    <row r="32" spans="1:8" s="87" customFormat="1" ht="15" customHeight="1" x14ac:dyDescent="0.2">
      <c r="A32" s="945"/>
      <c r="B32" s="946"/>
      <c r="C32" s="946"/>
      <c r="D32" s="946"/>
      <c r="E32" s="946"/>
      <c r="F32" s="108"/>
      <c r="G32" s="108"/>
      <c r="H32" s="138"/>
    </row>
    <row r="33" spans="1:8" s="87" customFormat="1" ht="15" customHeight="1" x14ac:dyDescent="0.2">
      <c r="A33" s="943"/>
      <c r="B33" s="944"/>
      <c r="C33" s="944"/>
      <c r="D33" s="944"/>
      <c r="E33" s="944"/>
      <c r="F33" s="108"/>
      <c r="G33" s="108"/>
      <c r="H33" s="138"/>
    </row>
    <row r="34" spans="1:8" s="87" customFormat="1" ht="15" customHeight="1" x14ac:dyDescent="0.2">
      <c r="A34" s="945"/>
      <c r="B34" s="946"/>
      <c r="C34" s="946"/>
      <c r="D34" s="946"/>
      <c r="E34" s="946"/>
      <c r="F34" s="108"/>
      <c r="G34" s="108"/>
      <c r="H34" s="138"/>
    </row>
    <row r="35" spans="1:8" s="87" customFormat="1" ht="15" customHeight="1" x14ac:dyDescent="0.2">
      <c r="A35" s="945"/>
      <c r="B35" s="946"/>
      <c r="C35" s="946"/>
      <c r="D35" s="946"/>
      <c r="E35" s="946"/>
      <c r="F35" s="108"/>
      <c r="G35" s="108"/>
      <c r="H35" s="138"/>
    </row>
    <row r="36" spans="1:8" s="87" customFormat="1" ht="15" customHeight="1" x14ac:dyDescent="0.2">
      <c r="A36" s="945"/>
      <c r="B36" s="946"/>
      <c r="C36" s="946"/>
      <c r="D36" s="946"/>
      <c r="E36" s="946"/>
      <c r="F36" s="108"/>
      <c r="G36" s="108"/>
      <c r="H36" s="138"/>
    </row>
    <row r="37" spans="1:8" s="87" customFormat="1" ht="15" customHeight="1" x14ac:dyDescent="0.2">
      <c r="A37" s="943"/>
      <c r="B37" s="944"/>
      <c r="C37" s="944"/>
      <c r="D37" s="944"/>
      <c r="E37" s="944"/>
      <c r="F37" s="108"/>
      <c r="G37" s="108"/>
      <c r="H37" s="138"/>
    </row>
    <row r="38" spans="1:8" s="87" customFormat="1" ht="15" customHeight="1" thickBot="1" x14ac:dyDescent="0.25">
      <c r="A38" s="952"/>
      <c r="B38" s="953"/>
      <c r="C38" s="953"/>
      <c r="D38" s="953"/>
      <c r="E38" s="953"/>
      <c r="F38" s="140"/>
      <c r="G38" s="140"/>
      <c r="H38" s="141"/>
    </row>
    <row r="39" spans="1:8" ht="22.5" customHeight="1" thickBot="1" x14ac:dyDescent="0.25">
      <c r="A39" s="947" t="s">
        <v>90</v>
      </c>
      <c r="B39" s="948"/>
      <c r="C39" s="948"/>
      <c r="D39" s="948"/>
      <c r="E39" s="948"/>
      <c r="F39" s="136">
        <v>14.25</v>
      </c>
      <c r="G39" s="136">
        <v>16.61</v>
      </c>
      <c r="H39" s="150">
        <v>383271.41</v>
      </c>
    </row>
    <row r="40" spans="1:8" ht="12.6" customHeight="1" thickTop="1" x14ac:dyDescent="0.2">
      <c r="A40" s="151" t="s">
        <v>20</v>
      </c>
      <c r="B40" s="113"/>
      <c r="C40" s="114"/>
      <c r="D40" s="112" t="s">
        <v>21</v>
      </c>
      <c r="E40" s="113"/>
      <c r="F40" s="113"/>
      <c r="G40" s="113"/>
      <c r="H40" s="152"/>
    </row>
    <row r="41" spans="1:8" ht="12.6" customHeight="1" x14ac:dyDescent="0.2">
      <c r="A41" s="153"/>
      <c r="B41" s="115"/>
      <c r="C41" s="116"/>
      <c r="D41" s="115"/>
      <c r="E41" s="115"/>
      <c r="F41" s="115"/>
      <c r="G41" s="115"/>
      <c r="H41" s="154"/>
    </row>
    <row r="42" spans="1:8" ht="12.6" customHeight="1" x14ac:dyDescent="0.2">
      <c r="A42" s="145" t="s">
        <v>22</v>
      </c>
      <c r="B42" s="107"/>
      <c r="C42" s="107"/>
      <c r="D42" s="107"/>
      <c r="E42" s="106"/>
      <c r="F42" s="105" t="s">
        <v>23</v>
      </c>
      <c r="G42" s="107"/>
      <c r="H42" s="155"/>
    </row>
    <row r="43" spans="1:8" ht="12.6" customHeight="1" x14ac:dyDescent="0.2">
      <c r="A43" s="156"/>
      <c r="B43" s="117"/>
      <c r="C43" s="117"/>
      <c r="D43" s="117"/>
      <c r="E43" s="88"/>
      <c r="F43" s="117"/>
      <c r="G43" s="117"/>
      <c r="H43" s="144"/>
    </row>
    <row r="44" spans="1:8" ht="12" customHeight="1" x14ac:dyDescent="0.2">
      <c r="A44" s="949" t="s">
        <v>91</v>
      </c>
      <c r="B44" s="950"/>
      <c r="C44" s="950"/>
      <c r="D44" s="950"/>
      <c r="E44" s="950"/>
      <c r="F44" s="950"/>
      <c r="G44" s="950"/>
      <c r="H44" s="951"/>
    </row>
    <row r="45" spans="1:8" ht="12" customHeight="1" x14ac:dyDescent="0.2">
      <c r="A45" s="940" t="s">
        <v>92</v>
      </c>
      <c r="B45" s="941"/>
      <c r="C45" s="941"/>
      <c r="D45" s="941"/>
      <c r="E45" s="941"/>
      <c r="F45" s="941"/>
      <c r="G45" s="941"/>
      <c r="H45" s="942"/>
    </row>
    <row r="46" spans="1:8" ht="12" customHeight="1" x14ac:dyDescent="0.2">
      <c r="A46" s="157" t="s">
        <v>93</v>
      </c>
      <c r="B46" s="118"/>
      <c r="C46" s="118"/>
      <c r="D46" s="118"/>
      <c r="E46" s="118"/>
      <c r="F46" s="118"/>
      <c r="G46" s="118"/>
      <c r="H46" s="158"/>
    </row>
    <row r="47" spans="1:8" ht="12" customHeight="1" x14ac:dyDescent="0.2">
      <c r="A47" s="157" t="s">
        <v>210</v>
      </c>
      <c r="B47" s="118"/>
      <c r="C47" s="118"/>
      <c r="D47" s="118"/>
      <c r="E47" s="118"/>
      <c r="F47" s="118"/>
      <c r="G47" s="118"/>
      <c r="H47" s="158"/>
    </row>
    <row r="48" spans="1:8" ht="12" customHeight="1" x14ac:dyDescent="0.2">
      <c r="A48" s="157" t="s">
        <v>209</v>
      </c>
      <c r="B48" s="118"/>
      <c r="C48" s="118"/>
      <c r="D48" s="118"/>
      <c r="E48" s="118"/>
      <c r="F48" s="118"/>
      <c r="G48" s="118"/>
      <c r="H48" s="158"/>
    </row>
    <row r="49" spans="1:8" ht="12" customHeight="1" x14ac:dyDescent="0.2">
      <c r="A49" s="157" t="s">
        <v>211</v>
      </c>
      <c r="B49" s="118"/>
      <c r="C49" s="118"/>
      <c r="D49" s="118"/>
      <c r="E49" s="118"/>
      <c r="F49" s="118"/>
      <c r="G49" s="118"/>
      <c r="H49" s="158"/>
    </row>
    <row r="50" spans="1:8" ht="12" customHeight="1" x14ac:dyDescent="0.2">
      <c r="A50" s="940" t="s">
        <v>188</v>
      </c>
      <c r="B50" s="941"/>
      <c r="C50" s="941"/>
      <c r="D50" s="941"/>
      <c r="E50" s="941"/>
      <c r="F50" s="941"/>
      <c r="G50" s="941"/>
      <c r="H50" s="942"/>
    </row>
    <row r="51" spans="1:8" ht="12" customHeight="1" thickBot="1" x14ac:dyDescent="0.25">
      <c r="A51" s="159" t="s">
        <v>189</v>
      </c>
      <c r="B51" s="160"/>
      <c r="C51" s="160"/>
      <c r="D51" s="160"/>
      <c r="E51" s="160"/>
      <c r="F51" s="160"/>
      <c r="G51" s="160"/>
      <c r="H51" s="161"/>
    </row>
  </sheetData>
  <mergeCells count="28">
    <mergeCell ref="A32:E32"/>
    <mergeCell ref="A15:E15"/>
    <mergeCell ref="A24:E24"/>
    <mergeCell ref="A13:E13"/>
    <mergeCell ref="A14:E14"/>
    <mergeCell ref="A25:E25"/>
    <mergeCell ref="A26:E26"/>
    <mergeCell ref="A27:E27"/>
    <mergeCell ref="A28:E28"/>
    <mergeCell ref="A29:E29"/>
    <mergeCell ref="A30:E30"/>
    <mergeCell ref="A31:E31"/>
    <mergeCell ref="A4:G5"/>
    <mergeCell ref="A6:H6"/>
    <mergeCell ref="A10:E11"/>
    <mergeCell ref="F10:H10"/>
    <mergeCell ref="A12:E12"/>
    <mergeCell ref="C8:G9"/>
    <mergeCell ref="A45:H45"/>
    <mergeCell ref="A50:H50"/>
    <mergeCell ref="A33:E33"/>
    <mergeCell ref="A34:E34"/>
    <mergeCell ref="A35:E35"/>
    <mergeCell ref="A36:E36"/>
    <mergeCell ref="A39:E39"/>
    <mergeCell ref="A44:H44"/>
    <mergeCell ref="A37:E37"/>
    <mergeCell ref="A38:E38"/>
  </mergeCells>
  <phoneticPr fontId="29" type="noConversion"/>
  <printOptions horizontalCentered="1"/>
  <pageMargins left="0.59055118110236227" right="0.39370078740157483" top="0.78740157480314965" bottom="0.39370078740157483" header="0.19685039370078741" footer="0.31496062992125984"/>
  <pageSetup paperSize="9" firstPageNumber="0" orientation="portrait" horizontalDpi="4294967294" verticalDpi="4294967294"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showGridLines="0" view="pageBreakPreview" topLeftCell="A31" zoomScale="106" zoomScaleNormal="100" zoomScaleSheetLayoutView="106" workbookViewId="0">
      <selection activeCell="I9" sqref="I9"/>
    </sheetView>
  </sheetViews>
  <sheetFormatPr defaultColWidth="11.42578125" defaultRowHeight="15" customHeight="1" x14ac:dyDescent="0.2"/>
  <cols>
    <col min="1" max="1" width="3.85546875" style="86" customWidth="1"/>
    <col min="2" max="2" width="26" style="86" customWidth="1"/>
    <col min="3" max="3" width="18" style="86" customWidth="1"/>
    <col min="4" max="4" width="6.7109375" style="86" customWidth="1"/>
    <col min="5" max="5" width="7.7109375" style="86" customWidth="1"/>
    <col min="6" max="6" width="13.140625" style="86" customWidth="1"/>
    <col min="7" max="7" width="12.85546875" style="86" customWidth="1"/>
    <col min="8" max="16384" width="11.42578125" style="86"/>
  </cols>
  <sheetData>
    <row r="1" spans="1:7" ht="15" customHeight="1" x14ac:dyDescent="0.2">
      <c r="C1" s="1" t="s">
        <v>0</v>
      </c>
    </row>
    <row r="2" spans="1:7" ht="15" customHeight="1" x14ac:dyDescent="0.2">
      <c r="C2" s="1" t="s">
        <v>1</v>
      </c>
    </row>
    <row r="3" spans="1:7" ht="15" customHeight="1" thickBot="1" x14ac:dyDescent="0.25"/>
    <row r="4" spans="1:7" ht="9.9499999999999993" customHeight="1" thickBot="1" x14ac:dyDescent="0.25">
      <c r="A4" s="909" t="s">
        <v>94</v>
      </c>
      <c r="B4" s="993"/>
      <c r="C4" s="993"/>
      <c r="D4" s="993"/>
      <c r="E4" s="993"/>
      <c r="F4" s="993"/>
      <c r="G4" s="142" t="s">
        <v>3</v>
      </c>
    </row>
    <row r="5" spans="1:7" ht="20.100000000000001" customHeight="1" thickTop="1" thickBot="1" x14ac:dyDescent="0.25">
      <c r="A5" s="994"/>
      <c r="B5" s="995"/>
      <c r="C5" s="995"/>
      <c r="D5" s="995"/>
      <c r="E5" s="995"/>
      <c r="F5" s="995"/>
      <c r="G5" s="276" t="s">
        <v>95</v>
      </c>
    </row>
    <row r="6" spans="1:7" ht="12.6" customHeight="1" thickTop="1" x14ac:dyDescent="0.2">
      <c r="A6" s="954" t="s">
        <v>5</v>
      </c>
      <c r="B6" s="955"/>
      <c r="C6" s="955"/>
      <c r="D6" s="955"/>
      <c r="E6" s="955"/>
      <c r="F6" s="955"/>
      <c r="G6" s="956"/>
    </row>
    <row r="7" spans="1:7" ht="12.6" customHeight="1" x14ac:dyDescent="0.2">
      <c r="A7" s="143"/>
      <c r="B7" s="87"/>
      <c r="C7" s="87"/>
      <c r="D7" s="87"/>
      <c r="E7" s="87"/>
      <c r="F7" s="87"/>
      <c r="G7" s="144"/>
    </row>
    <row r="8" spans="1:7" ht="12.6" customHeight="1" x14ac:dyDescent="0.2">
      <c r="A8" s="923" t="s">
        <v>178</v>
      </c>
      <c r="B8" s="924"/>
      <c r="C8" s="105" t="s">
        <v>6</v>
      </c>
      <c r="D8" s="107"/>
      <c r="E8" s="107"/>
      <c r="F8" s="106"/>
      <c r="G8" s="146" t="s">
        <v>7</v>
      </c>
    </row>
    <row r="9" spans="1:7" ht="12.6" customHeight="1" thickBot="1" x14ac:dyDescent="0.25">
      <c r="A9" s="1007"/>
      <c r="B9" s="1008"/>
      <c r="C9" s="92"/>
      <c r="D9" s="93"/>
      <c r="E9" s="93"/>
      <c r="F9" s="94"/>
      <c r="G9" s="162"/>
    </row>
    <row r="10" spans="1:7" ht="12.6" customHeight="1" thickTop="1" x14ac:dyDescent="0.2">
      <c r="A10" s="996" t="s">
        <v>49</v>
      </c>
      <c r="B10" s="997"/>
      <c r="C10" s="997"/>
      <c r="D10" s="997"/>
      <c r="E10" s="997"/>
      <c r="F10" s="1000" t="s">
        <v>78</v>
      </c>
      <c r="G10" s="1001"/>
    </row>
    <row r="11" spans="1:7" ht="12.6" customHeight="1" thickBot="1" x14ac:dyDescent="0.25">
      <c r="A11" s="998"/>
      <c r="B11" s="999"/>
      <c r="C11" s="999"/>
      <c r="D11" s="999"/>
      <c r="E11" s="999"/>
      <c r="F11" s="253" t="s">
        <v>35</v>
      </c>
      <c r="G11" s="254" t="s">
        <v>79</v>
      </c>
    </row>
    <row r="12" spans="1:7" ht="15" customHeight="1" thickTop="1" x14ac:dyDescent="0.2">
      <c r="A12" s="492" t="s">
        <v>96</v>
      </c>
      <c r="B12" s="985" t="s">
        <v>97</v>
      </c>
      <c r="C12" s="986"/>
      <c r="D12" s="986"/>
      <c r="E12" s="986"/>
      <c r="F12" s="493"/>
      <c r="G12" s="494"/>
    </row>
    <row r="13" spans="1:7" ht="15" customHeight="1" x14ac:dyDescent="0.2">
      <c r="A13" s="495" t="s">
        <v>136</v>
      </c>
      <c r="B13" s="990" t="s">
        <v>98</v>
      </c>
      <c r="C13" s="991"/>
      <c r="D13" s="991"/>
      <c r="E13" s="992"/>
      <c r="F13" s="496">
        <v>0.2</v>
      </c>
      <c r="G13" s="497">
        <v>143290.9</v>
      </c>
    </row>
    <row r="14" spans="1:7" ht="15" customHeight="1" x14ac:dyDescent="0.2">
      <c r="A14" s="495" t="s">
        <v>37</v>
      </c>
      <c r="B14" s="990" t="s">
        <v>436</v>
      </c>
      <c r="C14" s="991"/>
      <c r="D14" s="991"/>
      <c r="E14" s="992"/>
      <c r="F14" s="498">
        <v>1.4999999999999999E-2</v>
      </c>
      <c r="G14" s="497">
        <v>10746.82</v>
      </c>
    </row>
    <row r="15" spans="1:7" ht="15" customHeight="1" x14ac:dyDescent="0.2">
      <c r="A15" s="495" t="s">
        <v>38</v>
      </c>
      <c r="B15" s="990" t="s">
        <v>437</v>
      </c>
      <c r="C15" s="991"/>
      <c r="D15" s="991"/>
      <c r="E15" s="992"/>
      <c r="F15" s="499">
        <v>0.01</v>
      </c>
      <c r="G15" s="497">
        <v>7164.54</v>
      </c>
    </row>
    <row r="16" spans="1:7" ht="15" customHeight="1" x14ac:dyDescent="0.2">
      <c r="A16" s="495" t="s">
        <v>100</v>
      </c>
      <c r="B16" s="990" t="s">
        <v>438</v>
      </c>
      <c r="C16" s="991"/>
      <c r="D16" s="991"/>
      <c r="E16" s="992"/>
      <c r="F16" s="499">
        <v>2E-3</v>
      </c>
      <c r="G16" s="497">
        <v>1432.91</v>
      </c>
    </row>
    <row r="17" spans="1:10" ht="15" customHeight="1" x14ac:dyDescent="0.2">
      <c r="A17" s="495" t="s">
        <v>101</v>
      </c>
      <c r="B17" s="990" t="s">
        <v>439</v>
      </c>
      <c r="C17" s="991"/>
      <c r="D17" s="991"/>
      <c r="E17" s="992"/>
      <c r="F17" s="499">
        <v>6.0000000000000001E-3</v>
      </c>
      <c r="G17" s="497">
        <v>4298.7299999999996</v>
      </c>
    </row>
    <row r="18" spans="1:10" ht="15" customHeight="1" x14ac:dyDescent="0.2">
      <c r="A18" s="495" t="s">
        <v>156</v>
      </c>
      <c r="B18" s="990" t="s">
        <v>102</v>
      </c>
      <c r="C18" s="991"/>
      <c r="D18" s="991"/>
      <c r="E18" s="992"/>
      <c r="F18" s="499">
        <v>2.5000000000000001E-2</v>
      </c>
      <c r="G18" s="497">
        <v>17911.36</v>
      </c>
    </row>
    <row r="19" spans="1:10" ht="15" customHeight="1" x14ac:dyDescent="0.2">
      <c r="A19" s="495" t="s">
        <v>103</v>
      </c>
      <c r="B19" s="990" t="s">
        <v>104</v>
      </c>
      <c r="C19" s="991"/>
      <c r="D19" s="991"/>
      <c r="E19" s="992"/>
      <c r="F19" s="499">
        <v>0.03</v>
      </c>
      <c r="G19" s="497">
        <v>21493.63</v>
      </c>
    </row>
    <row r="20" spans="1:10" ht="15" customHeight="1" x14ac:dyDescent="0.2">
      <c r="A20" s="495" t="s">
        <v>105</v>
      </c>
      <c r="B20" s="990" t="s">
        <v>99</v>
      </c>
      <c r="C20" s="991"/>
      <c r="D20" s="991"/>
      <c r="E20" s="992"/>
      <c r="F20" s="499">
        <v>0.08</v>
      </c>
      <c r="G20" s="497">
        <v>57316.36</v>
      </c>
    </row>
    <row r="21" spans="1:10" ht="15" customHeight="1" x14ac:dyDescent="0.2">
      <c r="A21" s="495" t="s">
        <v>440</v>
      </c>
      <c r="B21" s="990" t="s">
        <v>441</v>
      </c>
      <c r="C21" s="991"/>
      <c r="D21" s="991"/>
      <c r="E21" s="992"/>
      <c r="F21" s="499">
        <v>0</v>
      </c>
      <c r="G21" s="497">
        <v>0</v>
      </c>
    </row>
    <row r="22" spans="1:10" ht="15" customHeight="1" x14ac:dyDescent="0.2">
      <c r="A22" s="500"/>
      <c r="B22" s="500"/>
      <c r="C22" s="500"/>
      <c r="D22" s="500"/>
      <c r="E22" s="500"/>
      <c r="F22" s="500"/>
      <c r="G22" s="500"/>
    </row>
    <row r="23" spans="1:10" ht="15" customHeight="1" thickBot="1" x14ac:dyDescent="0.25">
      <c r="A23" s="976" t="s">
        <v>106</v>
      </c>
      <c r="B23" s="977"/>
      <c r="C23" s="977"/>
      <c r="D23" s="977"/>
      <c r="E23" s="977"/>
      <c r="F23" s="501">
        <v>0.36799999999999999</v>
      </c>
      <c r="G23" s="502">
        <v>263655.25</v>
      </c>
    </row>
    <row r="24" spans="1:10" ht="20.100000000000001" customHeight="1" thickTop="1" thickBot="1" x14ac:dyDescent="0.25">
      <c r="A24" s="1002"/>
      <c r="B24" s="1003"/>
      <c r="C24" s="1003"/>
      <c r="D24" s="1003"/>
      <c r="E24" s="1003"/>
      <c r="F24" s="1003"/>
      <c r="G24" s="503"/>
      <c r="J24" s="125"/>
    </row>
    <row r="25" spans="1:10" ht="15" customHeight="1" thickTop="1" x14ac:dyDescent="0.2">
      <c r="A25" s="504" t="s">
        <v>107</v>
      </c>
      <c r="B25" s="1005" t="s">
        <v>108</v>
      </c>
      <c r="C25" s="1006"/>
      <c r="D25" s="1006"/>
      <c r="E25" s="1006"/>
      <c r="F25" s="505"/>
      <c r="G25" s="506"/>
      <c r="J25" s="125"/>
    </row>
    <row r="26" spans="1:10" ht="15" customHeight="1" x14ac:dyDescent="0.2">
      <c r="A26" s="507" t="s">
        <v>33</v>
      </c>
      <c r="B26" s="973" t="s">
        <v>442</v>
      </c>
      <c r="C26" s="973"/>
      <c r="D26" s="973"/>
      <c r="E26" s="973"/>
      <c r="F26" s="508">
        <v>0</v>
      </c>
      <c r="G26" s="509">
        <v>0</v>
      </c>
      <c r="J26" s="125"/>
    </row>
    <row r="27" spans="1:10" ht="15" customHeight="1" x14ac:dyDescent="0.2">
      <c r="A27" s="507" t="s">
        <v>34</v>
      </c>
      <c r="B27" s="973" t="s">
        <v>443</v>
      </c>
      <c r="C27" s="973"/>
      <c r="D27" s="973"/>
      <c r="E27" s="973"/>
      <c r="F27" s="508">
        <v>0</v>
      </c>
      <c r="G27" s="509">
        <v>0</v>
      </c>
      <c r="J27" s="125"/>
    </row>
    <row r="28" spans="1:10" ht="15" customHeight="1" x14ac:dyDescent="0.2">
      <c r="A28" s="507" t="s">
        <v>163</v>
      </c>
      <c r="B28" s="973" t="s">
        <v>157</v>
      </c>
      <c r="C28" s="973"/>
      <c r="D28" s="973"/>
      <c r="E28" s="973"/>
      <c r="F28" s="508">
        <v>7.0000000000000001E-3</v>
      </c>
      <c r="G28" s="509">
        <v>5015.18</v>
      </c>
      <c r="J28" s="125"/>
    </row>
    <row r="29" spans="1:10" ht="15" customHeight="1" x14ac:dyDescent="0.2">
      <c r="A29" s="507" t="s">
        <v>164</v>
      </c>
      <c r="B29" s="973" t="s">
        <v>109</v>
      </c>
      <c r="C29" s="973"/>
      <c r="D29" s="973"/>
      <c r="E29" s="973"/>
      <c r="F29" s="510">
        <v>8.3299999999999999E-2</v>
      </c>
      <c r="G29" s="509">
        <v>59680.66</v>
      </c>
      <c r="J29" s="125"/>
    </row>
    <row r="30" spans="1:10" ht="15" customHeight="1" x14ac:dyDescent="0.2">
      <c r="A30" s="507" t="s">
        <v>165</v>
      </c>
      <c r="B30" s="973" t="s">
        <v>158</v>
      </c>
      <c r="C30" s="973"/>
      <c r="D30" s="973"/>
      <c r="E30" s="973"/>
      <c r="F30" s="510">
        <v>5.0000000000000001E-4</v>
      </c>
      <c r="G30" s="509">
        <v>358.23</v>
      </c>
      <c r="J30" s="125"/>
    </row>
    <row r="31" spans="1:10" ht="15" customHeight="1" x14ac:dyDescent="0.2">
      <c r="A31" s="507" t="s">
        <v>166</v>
      </c>
      <c r="B31" s="973" t="s">
        <v>159</v>
      </c>
      <c r="C31" s="973"/>
      <c r="D31" s="973"/>
      <c r="E31" s="973"/>
      <c r="F31" s="510">
        <v>5.5999999999999999E-3</v>
      </c>
      <c r="G31" s="509">
        <v>4012.15</v>
      </c>
      <c r="J31" s="125"/>
    </row>
    <row r="32" spans="1:10" ht="15" customHeight="1" x14ac:dyDescent="0.2">
      <c r="A32" s="507" t="s">
        <v>167</v>
      </c>
      <c r="B32" s="973" t="s">
        <v>447</v>
      </c>
      <c r="C32" s="973"/>
      <c r="D32" s="973"/>
      <c r="E32" s="973"/>
      <c r="F32" s="508">
        <v>0</v>
      </c>
      <c r="G32" s="509">
        <v>0</v>
      </c>
      <c r="J32" s="125"/>
    </row>
    <row r="33" spans="1:10" ht="15" customHeight="1" x14ac:dyDescent="0.2">
      <c r="A33" s="507" t="s">
        <v>444</v>
      </c>
      <c r="B33" s="973" t="s">
        <v>160</v>
      </c>
      <c r="C33" s="973"/>
      <c r="D33" s="973"/>
      <c r="E33" s="973"/>
      <c r="F33" s="510">
        <v>8.0000000000000004E-4</v>
      </c>
      <c r="G33" s="509">
        <v>573.16</v>
      </c>
      <c r="J33" s="125"/>
    </row>
    <row r="34" spans="1:10" ht="15" customHeight="1" x14ac:dyDescent="0.2">
      <c r="A34" s="507" t="s">
        <v>445</v>
      </c>
      <c r="B34" s="973" t="s">
        <v>161</v>
      </c>
      <c r="C34" s="973"/>
      <c r="D34" s="973"/>
      <c r="E34" s="973"/>
      <c r="F34" s="510">
        <v>6.7799999999999999E-2</v>
      </c>
      <c r="G34" s="509">
        <v>48575.61</v>
      </c>
      <c r="J34" s="125"/>
    </row>
    <row r="35" spans="1:10" ht="15" customHeight="1" x14ac:dyDescent="0.2">
      <c r="A35" s="507" t="s">
        <v>446</v>
      </c>
      <c r="B35" s="973" t="s">
        <v>162</v>
      </c>
      <c r="C35" s="973"/>
      <c r="D35" s="973"/>
      <c r="E35" s="973"/>
      <c r="F35" s="510">
        <v>2.0000000000000001E-4</v>
      </c>
      <c r="G35" s="509">
        <v>143.29</v>
      </c>
      <c r="J35" s="125"/>
    </row>
    <row r="36" spans="1:10" ht="15" customHeight="1" x14ac:dyDescent="0.2">
      <c r="A36" s="1004" t="s">
        <v>110</v>
      </c>
      <c r="B36" s="1004"/>
      <c r="C36" s="1004"/>
      <c r="D36" s="1004"/>
      <c r="E36" s="1004"/>
      <c r="F36" s="511">
        <v>0.16520000000000001</v>
      </c>
      <c r="G36" s="512">
        <v>118358.28</v>
      </c>
    </row>
    <row r="37" spans="1:10" ht="20.100000000000001" customHeight="1" thickBot="1" x14ac:dyDescent="0.25">
      <c r="A37" s="513"/>
      <c r="B37" s="983"/>
      <c r="C37" s="983"/>
      <c r="D37" s="983"/>
      <c r="E37" s="983"/>
      <c r="F37" s="983"/>
      <c r="G37" s="984"/>
    </row>
    <row r="38" spans="1:10" ht="15" customHeight="1" thickTop="1" x14ac:dyDescent="0.2">
      <c r="A38" s="492" t="s">
        <v>39</v>
      </c>
      <c r="B38" s="985" t="s">
        <v>111</v>
      </c>
      <c r="C38" s="986"/>
      <c r="D38" s="986"/>
      <c r="E38" s="986"/>
      <c r="F38" s="493"/>
      <c r="G38" s="514"/>
    </row>
    <row r="39" spans="1:10" ht="16.5" customHeight="1" x14ac:dyDescent="0.2">
      <c r="A39" s="495" t="s">
        <v>112</v>
      </c>
      <c r="B39" s="973" t="s">
        <v>168</v>
      </c>
      <c r="C39" s="973"/>
      <c r="D39" s="973"/>
      <c r="E39" s="973"/>
      <c r="F39" s="515">
        <v>4.3099999999999999E-2</v>
      </c>
      <c r="G39" s="516">
        <v>30879.19</v>
      </c>
    </row>
    <row r="40" spans="1:10" ht="16.5" customHeight="1" x14ac:dyDescent="0.2">
      <c r="A40" s="495" t="s">
        <v>113</v>
      </c>
      <c r="B40" s="973" t="s">
        <v>169</v>
      </c>
      <c r="C40" s="973"/>
      <c r="D40" s="973"/>
      <c r="E40" s="973"/>
      <c r="F40" s="517">
        <v>1E-3</v>
      </c>
      <c r="G40" s="516">
        <v>716.45</v>
      </c>
    </row>
    <row r="41" spans="1:10" ht="16.5" customHeight="1" x14ac:dyDescent="0.2">
      <c r="A41" s="495" t="s">
        <v>114</v>
      </c>
      <c r="B41" s="973" t="s">
        <v>170</v>
      </c>
      <c r="C41" s="973"/>
      <c r="D41" s="973"/>
      <c r="E41" s="973"/>
      <c r="F41" s="517">
        <v>3.8699999999999998E-2</v>
      </c>
      <c r="G41" s="516">
        <v>27726.79</v>
      </c>
    </row>
    <row r="42" spans="1:10" ht="16.5" customHeight="1" x14ac:dyDescent="0.2">
      <c r="A42" s="495" t="s">
        <v>113</v>
      </c>
      <c r="B42" s="973" t="s">
        <v>171</v>
      </c>
      <c r="C42" s="973"/>
      <c r="D42" s="973"/>
      <c r="E42" s="973"/>
      <c r="F42" s="517">
        <v>3.85E-2</v>
      </c>
      <c r="G42" s="516">
        <v>27583.5</v>
      </c>
    </row>
    <row r="43" spans="1:10" ht="16.5" customHeight="1" x14ac:dyDescent="0.2">
      <c r="A43" s="495" t="s">
        <v>114</v>
      </c>
      <c r="B43" s="973" t="s">
        <v>172</v>
      </c>
      <c r="C43" s="973"/>
      <c r="D43" s="973"/>
      <c r="E43" s="973"/>
      <c r="F43" s="518">
        <v>3.5999999999999999E-3</v>
      </c>
      <c r="G43" s="516">
        <v>2579.2399999999998</v>
      </c>
    </row>
    <row r="44" spans="1:10" ht="15" customHeight="1" thickBot="1" x14ac:dyDescent="0.25">
      <c r="A44" s="976" t="s">
        <v>115</v>
      </c>
      <c r="B44" s="977"/>
      <c r="C44" s="977"/>
      <c r="D44" s="977"/>
      <c r="E44" s="977"/>
      <c r="F44" s="519">
        <v>0.1249</v>
      </c>
      <c r="G44" s="520">
        <v>89485.17</v>
      </c>
    </row>
    <row r="45" spans="1:10" ht="20.100000000000001" customHeight="1" thickTop="1" thickBot="1" x14ac:dyDescent="0.25">
      <c r="A45" s="978"/>
      <c r="B45" s="979"/>
      <c r="C45" s="979"/>
      <c r="D45" s="979"/>
      <c r="E45" s="979"/>
      <c r="F45" s="979"/>
      <c r="G45" s="980"/>
    </row>
    <row r="46" spans="1:10" ht="15" customHeight="1" thickTop="1" x14ac:dyDescent="0.2">
      <c r="A46" s="521" t="s">
        <v>116</v>
      </c>
      <c r="B46" s="981" t="s">
        <v>117</v>
      </c>
      <c r="C46" s="981"/>
      <c r="D46" s="981"/>
      <c r="E46" s="981"/>
      <c r="F46" s="522"/>
      <c r="G46" s="523"/>
    </row>
    <row r="47" spans="1:10" ht="15" customHeight="1" x14ac:dyDescent="0.2">
      <c r="A47" s="495" t="s">
        <v>118</v>
      </c>
      <c r="B47" s="982" t="s">
        <v>119</v>
      </c>
      <c r="C47" s="982"/>
      <c r="D47" s="982"/>
      <c r="E47" s="982"/>
      <c r="F47" s="517">
        <v>6.08E-2</v>
      </c>
      <c r="G47" s="516">
        <v>43560.43</v>
      </c>
    </row>
    <row r="48" spans="1:10" ht="29.25" customHeight="1" x14ac:dyDescent="0.2">
      <c r="A48" s="495" t="s">
        <v>120</v>
      </c>
      <c r="B48" s="987" t="s">
        <v>448</v>
      </c>
      <c r="C48" s="988"/>
      <c r="D48" s="988"/>
      <c r="E48" s="989"/>
      <c r="F48" s="518">
        <v>3.8E-3</v>
      </c>
      <c r="G48" s="516">
        <v>2722.53</v>
      </c>
    </row>
    <row r="49" spans="1:8" ht="15" customHeight="1" thickBot="1" x14ac:dyDescent="0.25">
      <c r="A49" s="976" t="s">
        <v>121</v>
      </c>
      <c r="B49" s="977"/>
      <c r="C49" s="977"/>
      <c r="D49" s="977"/>
      <c r="E49" s="977"/>
      <c r="F49" s="501">
        <v>6.4600000000000005E-2</v>
      </c>
      <c r="G49" s="502">
        <v>46282.96</v>
      </c>
    </row>
    <row r="50" spans="1:8" ht="20.100000000000001" customHeight="1" thickTop="1" thickBot="1" x14ac:dyDescent="0.25">
      <c r="A50" s="524"/>
      <c r="B50" s="525"/>
      <c r="C50" s="525"/>
      <c r="D50" s="525"/>
      <c r="E50" s="525"/>
      <c r="F50" s="526"/>
      <c r="G50" s="527"/>
    </row>
    <row r="51" spans="1:8" ht="20.100000000000001" customHeight="1" thickTop="1" thickBot="1" x14ac:dyDescent="0.25">
      <c r="A51" s="974" t="s">
        <v>122</v>
      </c>
      <c r="B51" s="975"/>
      <c r="C51" s="975"/>
      <c r="D51" s="975"/>
      <c r="E51" s="975"/>
      <c r="F51" s="528">
        <v>0.72270000000000001</v>
      </c>
      <c r="G51" s="529">
        <v>517781.65</v>
      </c>
      <c r="H51" s="255"/>
    </row>
    <row r="52" spans="1:8" ht="24.95" customHeight="1" thickTop="1" x14ac:dyDescent="0.2">
      <c r="A52" s="151" t="s">
        <v>20</v>
      </c>
      <c r="B52" s="113"/>
      <c r="C52" s="114"/>
      <c r="D52" s="112" t="s">
        <v>21</v>
      </c>
      <c r="E52" s="113"/>
      <c r="F52" s="113"/>
      <c r="G52" s="152"/>
    </row>
    <row r="53" spans="1:8" ht="24.95" customHeight="1" x14ac:dyDescent="0.2">
      <c r="A53" s="164" t="s">
        <v>22</v>
      </c>
      <c r="B53" s="120"/>
      <c r="C53" s="120"/>
      <c r="D53" s="120"/>
      <c r="E53" s="121"/>
      <c r="F53" s="119" t="s">
        <v>23</v>
      </c>
      <c r="G53" s="165"/>
    </row>
    <row r="54" spans="1:8" ht="17.25" customHeight="1" x14ac:dyDescent="0.2">
      <c r="A54" s="143" t="s">
        <v>91</v>
      </c>
      <c r="B54" s="87"/>
      <c r="C54" s="87"/>
      <c r="D54" s="87"/>
      <c r="E54" s="87"/>
      <c r="F54" s="87"/>
      <c r="G54" s="166"/>
    </row>
    <row r="55" spans="1:8" ht="15" customHeight="1" x14ac:dyDescent="0.2">
      <c r="A55" s="167"/>
      <c r="B55" s="122"/>
      <c r="C55" s="122"/>
      <c r="D55" s="122"/>
      <c r="E55" s="122"/>
      <c r="F55" s="122"/>
      <c r="G55" s="168"/>
    </row>
    <row r="56" spans="1:8" ht="15" customHeight="1" x14ac:dyDescent="0.2">
      <c r="A56" s="143"/>
      <c r="B56" s="87"/>
      <c r="C56" s="87"/>
      <c r="D56" s="87"/>
      <c r="E56" s="87"/>
      <c r="F56" s="87"/>
      <c r="G56" s="166"/>
    </row>
    <row r="57" spans="1:8" ht="15" customHeight="1" thickBot="1" x14ac:dyDescent="0.25">
      <c r="A57" s="159"/>
      <c r="B57" s="160"/>
      <c r="C57" s="160"/>
      <c r="D57" s="160"/>
      <c r="E57" s="160"/>
      <c r="F57" s="160"/>
      <c r="G57" s="161"/>
    </row>
  </sheetData>
  <mergeCells count="43">
    <mergeCell ref="A4:F5"/>
    <mergeCell ref="A6:G6"/>
    <mergeCell ref="A10:E11"/>
    <mergeCell ref="F10:G10"/>
    <mergeCell ref="B38:E38"/>
    <mergeCell ref="A24:F24"/>
    <mergeCell ref="A36:E36"/>
    <mergeCell ref="B25:E25"/>
    <mergeCell ref="A8:B9"/>
    <mergeCell ref="B15:E15"/>
    <mergeCell ref="B32:E32"/>
    <mergeCell ref="B33:E33"/>
    <mergeCell ref="B34:E34"/>
    <mergeCell ref="B35:E35"/>
    <mergeCell ref="B26:E26"/>
    <mergeCell ref="B27:E27"/>
    <mergeCell ref="A23:E23"/>
    <mergeCell ref="B12:E12"/>
    <mergeCell ref="A49:E49"/>
    <mergeCell ref="B48:E48"/>
    <mergeCell ref="B40:E40"/>
    <mergeCell ref="B41:E41"/>
    <mergeCell ref="B13:E13"/>
    <mergeCell ref="B14:E14"/>
    <mergeCell ref="B16:E16"/>
    <mergeCell ref="B18:E18"/>
    <mergeCell ref="B19:E19"/>
    <mergeCell ref="B17:E17"/>
    <mergeCell ref="B20:E20"/>
    <mergeCell ref="B21:E21"/>
    <mergeCell ref="B28:E28"/>
    <mergeCell ref="B29:E29"/>
    <mergeCell ref="B30:E30"/>
    <mergeCell ref="B31:E31"/>
    <mergeCell ref="A51:E51"/>
    <mergeCell ref="B42:E42"/>
    <mergeCell ref="B43:E43"/>
    <mergeCell ref="A44:E44"/>
    <mergeCell ref="A45:G45"/>
    <mergeCell ref="B46:E46"/>
    <mergeCell ref="B47:E47"/>
    <mergeCell ref="B39:E39"/>
    <mergeCell ref="B37:G37"/>
  </mergeCells>
  <phoneticPr fontId="29" type="noConversion"/>
  <printOptions horizontalCentered="1"/>
  <pageMargins left="0.59055118110236227" right="0.39370078740157483" top="0.78740157480314965" bottom="0.39370078740157483" header="0.19685039370078741" footer="0.31496062992125984"/>
  <pageSetup paperSize="9" scale="85" firstPageNumber="0" orientation="portrait" horizontalDpi="4294967294" verticalDpi="4294967294"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57"/>
  <sheetViews>
    <sheetView view="pageBreakPreview" topLeftCell="A34" zoomScale="89" zoomScaleNormal="100" zoomScaleSheetLayoutView="89" workbookViewId="0">
      <selection activeCell="I22" sqref="I22"/>
    </sheetView>
  </sheetViews>
  <sheetFormatPr defaultColWidth="12.7109375" defaultRowHeight="15" x14ac:dyDescent="0.25"/>
  <cols>
    <col min="1" max="1" width="1.7109375" style="301" customWidth="1"/>
    <col min="2" max="2" width="8.28515625" style="301" customWidth="1"/>
    <col min="3" max="3" width="59.7109375" style="301" customWidth="1"/>
    <col min="4" max="4" width="21.7109375" style="301" customWidth="1"/>
    <col min="5" max="5" width="2.85546875" style="301" customWidth="1"/>
    <col min="6" max="16384" width="12.7109375" style="301"/>
  </cols>
  <sheetData>
    <row r="1" spans="2:4" ht="7.5" customHeight="1" thickBot="1" x14ac:dyDescent="0.3"/>
    <row r="2" spans="2:4" s="302" customFormat="1" ht="22.5" customHeight="1" thickBot="1" x14ac:dyDescent="0.25">
      <c r="B2" s="1009" t="s">
        <v>214</v>
      </c>
      <c r="C2" s="1010"/>
      <c r="D2" s="1011"/>
    </row>
    <row r="3" spans="2:4" ht="15.75" thickBot="1" x14ac:dyDescent="0.3">
      <c r="B3" s="530"/>
      <c r="C3" s="531"/>
      <c r="D3" s="532"/>
    </row>
    <row r="4" spans="2:4" ht="15.75" thickBot="1" x14ac:dyDescent="0.3">
      <c r="B4" s="1012" t="s">
        <v>237</v>
      </c>
      <c r="C4" s="1013"/>
      <c r="D4" s="1014"/>
    </row>
    <row r="5" spans="2:4" x14ac:dyDescent="0.25">
      <c r="B5" s="533"/>
      <c r="C5" s="534"/>
      <c r="D5" s="535"/>
    </row>
    <row r="6" spans="2:4" x14ac:dyDescent="0.25">
      <c r="B6" s="549" t="s">
        <v>96</v>
      </c>
      <c r="C6" s="550" t="s">
        <v>238</v>
      </c>
      <c r="D6" s="551"/>
    </row>
    <row r="7" spans="2:4" x14ac:dyDescent="0.25">
      <c r="B7" s="533" t="s">
        <v>136</v>
      </c>
      <c r="C7" s="537" t="s">
        <v>239</v>
      </c>
      <c r="D7" s="538">
        <f>INSUMOS!D63</f>
        <v>43295.9</v>
      </c>
    </row>
    <row r="8" spans="2:4" x14ac:dyDescent="0.25">
      <c r="B8" s="533" t="s">
        <v>37</v>
      </c>
      <c r="C8" s="537" t="s">
        <v>240</v>
      </c>
      <c r="D8" s="536">
        <v>5</v>
      </c>
    </row>
    <row r="9" spans="2:4" x14ac:dyDescent="0.25">
      <c r="B9" s="533" t="s">
        <v>38</v>
      </c>
      <c r="C9" s="537" t="s">
        <v>385</v>
      </c>
      <c r="D9" s="536">
        <v>176</v>
      </c>
    </row>
    <row r="10" spans="2:4" x14ac:dyDescent="0.25">
      <c r="B10" s="533" t="s">
        <v>100</v>
      </c>
      <c r="C10" s="537" t="s">
        <v>386</v>
      </c>
      <c r="D10" s="536">
        <f>D9*12</f>
        <v>2112</v>
      </c>
    </row>
    <row r="11" spans="2:4" x14ac:dyDescent="0.25">
      <c r="B11" s="533" t="s">
        <v>101</v>
      </c>
      <c r="C11" s="537" t="s">
        <v>387</v>
      </c>
      <c r="D11" s="536">
        <f>D7*0.2</f>
        <v>8659.18</v>
      </c>
    </row>
    <row r="12" spans="2:4" x14ac:dyDescent="0.25">
      <c r="B12" s="533" t="s">
        <v>156</v>
      </c>
      <c r="C12" s="537" t="s">
        <v>388</v>
      </c>
      <c r="D12" s="539">
        <f>(D7-D11)/(D8*D10)</f>
        <v>3.28</v>
      </c>
    </row>
    <row r="13" spans="2:4" x14ac:dyDescent="0.25">
      <c r="B13" s="533" t="s">
        <v>103</v>
      </c>
      <c r="C13" s="537" t="s">
        <v>389</v>
      </c>
      <c r="D13" s="536">
        <f>D12*D9</f>
        <v>577.28</v>
      </c>
    </row>
    <row r="14" spans="2:4" x14ac:dyDescent="0.25">
      <c r="B14" s="549" t="s">
        <v>107</v>
      </c>
      <c r="C14" s="550" t="s">
        <v>241</v>
      </c>
      <c r="D14" s="551"/>
    </row>
    <row r="15" spans="2:4" x14ac:dyDescent="0.25">
      <c r="B15" s="533" t="s">
        <v>33</v>
      </c>
      <c r="C15" s="537" t="s">
        <v>242</v>
      </c>
      <c r="D15" s="540">
        <v>1.0399999999999999E-3</v>
      </c>
    </row>
    <row r="16" spans="2:4" x14ac:dyDescent="0.25">
      <c r="B16" s="533" t="s">
        <v>34</v>
      </c>
      <c r="C16" s="537" t="s">
        <v>390</v>
      </c>
      <c r="D16" s="536">
        <f>(D7-D11)*((D8+1)/(2*D8))+D11</f>
        <v>29441.21</v>
      </c>
    </row>
    <row r="17" spans="2:4" x14ac:dyDescent="0.25">
      <c r="B17" s="533" t="s">
        <v>163</v>
      </c>
      <c r="C17" s="537" t="s">
        <v>391</v>
      </c>
      <c r="D17" s="536">
        <f>(D15*D16)/D10</f>
        <v>0.01</v>
      </c>
    </row>
    <row r="18" spans="2:4" x14ac:dyDescent="0.25">
      <c r="B18" s="533" t="s">
        <v>34</v>
      </c>
      <c r="C18" s="541" t="s">
        <v>392</v>
      </c>
      <c r="D18" s="536">
        <f>D17*D9</f>
        <v>1.76</v>
      </c>
    </row>
    <row r="19" spans="2:4" x14ac:dyDescent="0.25">
      <c r="B19" s="549" t="s">
        <v>39</v>
      </c>
      <c r="C19" s="550" t="s">
        <v>259</v>
      </c>
      <c r="D19" s="551"/>
    </row>
    <row r="20" spans="2:4" x14ac:dyDescent="0.25">
      <c r="B20" s="533" t="s">
        <v>112</v>
      </c>
      <c r="C20" s="537" t="s">
        <v>393</v>
      </c>
      <c r="D20" s="536">
        <v>40000</v>
      </c>
    </row>
    <row r="21" spans="2:4" x14ac:dyDescent="0.25">
      <c r="B21" s="533" t="s">
        <v>113</v>
      </c>
      <c r="C21" s="537" t="s">
        <v>394</v>
      </c>
      <c r="D21" s="536">
        <v>5000</v>
      </c>
    </row>
    <row r="22" spans="2:4" x14ac:dyDescent="0.25">
      <c r="B22" s="533" t="s">
        <v>114</v>
      </c>
      <c r="C22" s="537" t="s">
        <v>395</v>
      </c>
      <c r="D22" s="536">
        <v>50</v>
      </c>
    </row>
    <row r="23" spans="2:4" x14ac:dyDescent="0.25">
      <c r="B23" s="533" t="s">
        <v>396</v>
      </c>
      <c r="C23" s="537" t="s">
        <v>397</v>
      </c>
      <c r="D23" s="536">
        <f>(D20/D21)*D22</f>
        <v>400</v>
      </c>
    </row>
    <row r="24" spans="2:4" x14ac:dyDescent="0.25">
      <c r="B24" s="533" t="s">
        <v>398</v>
      </c>
      <c r="C24" s="537" t="s">
        <v>399</v>
      </c>
      <c r="D24" s="536">
        <v>5</v>
      </c>
    </row>
    <row r="25" spans="2:4" x14ac:dyDescent="0.25">
      <c r="B25" s="533" t="s">
        <v>400</v>
      </c>
      <c r="C25" s="537" t="s">
        <v>434</v>
      </c>
      <c r="D25" s="536">
        <f>INSUMOS!D57</f>
        <v>189.64</v>
      </c>
    </row>
    <row r="26" spans="2:4" x14ac:dyDescent="0.25">
      <c r="B26" s="533" t="s">
        <v>402</v>
      </c>
      <c r="C26" s="541" t="s">
        <v>403</v>
      </c>
      <c r="D26" s="536">
        <f>(D24*D25)/D23</f>
        <v>2.37</v>
      </c>
    </row>
    <row r="27" spans="2:4" x14ac:dyDescent="0.25">
      <c r="B27" s="533" t="s">
        <v>404</v>
      </c>
      <c r="C27" s="541" t="s">
        <v>405</v>
      </c>
      <c r="D27" s="536">
        <f>D26*(D10/D9)</f>
        <v>28.44</v>
      </c>
    </row>
    <row r="28" spans="2:4" x14ac:dyDescent="0.25">
      <c r="B28" s="549" t="s">
        <v>116</v>
      </c>
      <c r="C28" s="550" t="s">
        <v>244</v>
      </c>
      <c r="D28" s="551"/>
    </row>
    <row r="29" spans="2:4" x14ac:dyDescent="0.25">
      <c r="B29" s="533" t="s">
        <v>118</v>
      </c>
      <c r="C29" s="541" t="s">
        <v>406</v>
      </c>
      <c r="D29" s="536">
        <v>83.84</v>
      </c>
    </row>
    <row r="30" spans="2:4" x14ac:dyDescent="0.25">
      <c r="B30" s="533" t="s">
        <v>120</v>
      </c>
      <c r="C30" s="541" t="s">
        <v>407</v>
      </c>
      <c r="D30" s="536">
        <v>1</v>
      </c>
    </row>
    <row r="31" spans="2:4" x14ac:dyDescent="0.25">
      <c r="B31" s="533" t="s">
        <v>246</v>
      </c>
      <c r="C31" s="537" t="s">
        <v>245</v>
      </c>
      <c r="D31" s="536">
        <f>INSUMOS!D10</f>
        <v>4.5999999999999996</v>
      </c>
    </row>
    <row r="32" spans="2:4" x14ac:dyDescent="0.25">
      <c r="B32" s="533" t="s">
        <v>247</v>
      </c>
      <c r="C32" s="537" t="s">
        <v>435</v>
      </c>
      <c r="D32" s="536">
        <f>0.15*D29*D30*D31</f>
        <v>57.85</v>
      </c>
    </row>
    <row r="33" spans="2:4" x14ac:dyDescent="0.25">
      <c r="B33" s="533" t="s">
        <v>409</v>
      </c>
      <c r="C33" s="537" t="s">
        <v>410</v>
      </c>
      <c r="D33" s="536">
        <f>D32*(D10/D9)</f>
        <v>694.2</v>
      </c>
    </row>
    <row r="34" spans="2:4" x14ac:dyDescent="0.25">
      <c r="B34" s="549" t="s">
        <v>248</v>
      </c>
      <c r="C34" s="550" t="s">
        <v>249</v>
      </c>
      <c r="D34" s="551"/>
    </row>
    <row r="35" spans="2:4" x14ac:dyDescent="0.25">
      <c r="B35" s="533" t="s">
        <v>250</v>
      </c>
      <c r="C35" s="541" t="s">
        <v>406</v>
      </c>
      <c r="D35" s="536">
        <f>D29</f>
        <v>83.84</v>
      </c>
    </row>
    <row r="36" spans="2:4" x14ac:dyDescent="0.25">
      <c r="B36" s="533" t="s">
        <v>251</v>
      </c>
      <c r="C36" s="541" t="s">
        <v>411</v>
      </c>
      <c r="D36" s="536">
        <v>5000</v>
      </c>
    </row>
    <row r="37" spans="2:4" x14ac:dyDescent="0.25">
      <c r="B37" s="533" t="s">
        <v>252</v>
      </c>
      <c r="C37" s="537" t="s">
        <v>412</v>
      </c>
      <c r="D37" s="536">
        <f>D21</f>
        <v>5000</v>
      </c>
    </row>
    <row r="38" spans="2:4" x14ac:dyDescent="0.25">
      <c r="B38" s="533" t="s">
        <v>254</v>
      </c>
      <c r="C38" s="537" t="s">
        <v>415</v>
      </c>
      <c r="D38" s="536">
        <f>D22</f>
        <v>50</v>
      </c>
    </row>
    <row r="39" spans="2:4" x14ac:dyDescent="0.25">
      <c r="B39" s="533" t="s">
        <v>256</v>
      </c>
      <c r="C39" s="537" t="s">
        <v>417</v>
      </c>
      <c r="D39" s="536">
        <f>(D36/D37)*D38</f>
        <v>50</v>
      </c>
    </row>
    <row r="40" spans="2:4" x14ac:dyDescent="0.25">
      <c r="B40" s="533" t="s">
        <v>257</v>
      </c>
      <c r="C40" s="537" t="s">
        <v>253</v>
      </c>
      <c r="D40" s="536">
        <f>INSUMOS!D12</f>
        <v>17.25</v>
      </c>
    </row>
    <row r="41" spans="2:4" x14ac:dyDescent="0.25">
      <c r="B41" s="533" t="s">
        <v>413</v>
      </c>
      <c r="C41" s="537" t="s">
        <v>255</v>
      </c>
      <c r="D41" s="536">
        <v>3.5</v>
      </c>
    </row>
    <row r="42" spans="2:4" x14ac:dyDescent="0.25">
      <c r="B42" s="533" t="s">
        <v>414</v>
      </c>
      <c r="C42" s="537" t="s">
        <v>418</v>
      </c>
      <c r="D42" s="536">
        <f>((D35*0.6*0.0027)/0.893)+(D41/D39)</f>
        <v>0.22</v>
      </c>
    </row>
    <row r="43" spans="2:4" x14ac:dyDescent="0.25">
      <c r="B43" s="533" t="s">
        <v>416</v>
      </c>
      <c r="C43" s="537" t="s">
        <v>420</v>
      </c>
      <c r="D43" s="536">
        <f>(D42*D40)*(D10/D9)</f>
        <v>45.54</v>
      </c>
    </row>
    <row r="44" spans="2:4" x14ac:dyDescent="0.25">
      <c r="B44" s="533" t="s">
        <v>419</v>
      </c>
      <c r="C44" s="537" t="s">
        <v>421</v>
      </c>
      <c r="D44" s="542">
        <f>D43*1.5</f>
        <v>68.31</v>
      </c>
    </row>
    <row r="45" spans="2:4" x14ac:dyDescent="0.25">
      <c r="B45" s="549" t="s">
        <v>258</v>
      </c>
      <c r="C45" s="550" t="s">
        <v>262</v>
      </c>
      <c r="D45" s="551"/>
    </row>
    <row r="46" spans="2:4" x14ac:dyDescent="0.25">
      <c r="B46" s="533" t="s">
        <v>260</v>
      </c>
      <c r="C46" s="537" t="s">
        <v>264</v>
      </c>
      <c r="D46" s="536">
        <f>INSUMOS!D54</f>
        <v>3099.92</v>
      </c>
    </row>
    <row r="47" spans="2:4" x14ac:dyDescent="0.25">
      <c r="B47" s="549" t="s">
        <v>261</v>
      </c>
      <c r="C47" s="550" t="s">
        <v>422</v>
      </c>
      <c r="D47" s="551"/>
    </row>
    <row r="48" spans="2:4" x14ac:dyDescent="0.25">
      <c r="B48" s="533" t="s">
        <v>263</v>
      </c>
      <c r="C48" s="537" t="s">
        <v>423</v>
      </c>
      <c r="D48" s="536">
        <v>0.8</v>
      </c>
    </row>
    <row r="49" spans="2:4" x14ac:dyDescent="0.25">
      <c r="B49" s="533" t="s">
        <v>424</v>
      </c>
      <c r="C49" s="537" t="s">
        <v>427</v>
      </c>
      <c r="D49" s="536">
        <f>D48*(D7/(D8*D10))</f>
        <v>3.28</v>
      </c>
    </row>
    <row r="50" spans="2:4" x14ac:dyDescent="0.25">
      <c r="B50" s="533" t="s">
        <v>425</v>
      </c>
      <c r="C50" s="537" t="s">
        <v>426</v>
      </c>
      <c r="D50" s="536">
        <f>D49*D9</f>
        <v>577.28</v>
      </c>
    </row>
    <row r="51" spans="2:4" x14ac:dyDescent="0.25">
      <c r="B51" s="549" t="s">
        <v>265</v>
      </c>
      <c r="C51" s="550" t="s">
        <v>430</v>
      </c>
      <c r="D51" s="551" t="s">
        <v>243</v>
      </c>
    </row>
    <row r="52" spans="2:4" x14ac:dyDescent="0.25">
      <c r="B52" s="533" t="s">
        <v>428</v>
      </c>
      <c r="C52" s="541" t="s">
        <v>266</v>
      </c>
      <c r="D52" s="543">
        <f>D13+D18+D27+D33+D44+D50</f>
        <v>1947.27</v>
      </c>
    </row>
    <row r="53" spans="2:4" x14ac:dyDescent="0.25">
      <c r="B53" s="533" t="s">
        <v>429</v>
      </c>
      <c r="C53" s="541" t="s">
        <v>267</v>
      </c>
      <c r="D53" s="542">
        <f>D13+D18+D27+D33+D44+D50+D46</f>
        <v>5047.1899999999996</v>
      </c>
    </row>
    <row r="54" spans="2:4" x14ac:dyDescent="0.25">
      <c r="B54" s="549" t="s">
        <v>268</v>
      </c>
      <c r="C54" s="550" t="s">
        <v>269</v>
      </c>
      <c r="D54" s="551"/>
    </row>
    <row r="55" spans="2:4" x14ac:dyDescent="0.25">
      <c r="B55" s="533" t="s">
        <v>431</v>
      </c>
      <c r="C55" s="541" t="s">
        <v>394</v>
      </c>
      <c r="D55" s="542">
        <f>D21</f>
        <v>5000</v>
      </c>
    </row>
    <row r="56" spans="2:4" x14ac:dyDescent="0.25">
      <c r="B56" s="533" t="s">
        <v>432</v>
      </c>
      <c r="C56" s="541" t="s">
        <v>266</v>
      </c>
      <c r="D56" s="542">
        <f>D52/D55</f>
        <v>0.39</v>
      </c>
    </row>
    <row r="57" spans="2:4" ht="15.75" thickBot="1" x14ac:dyDescent="0.3">
      <c r="B57" s="544" t="s">
        <v>433</v>
      </c>
      <c r="C57" s="545" t="s">
        <v>267</v>
      </c>
      <c r="D57" s="546">
        <f>D53/D55</f>
        <v>1.01</v>
      </c>
    </row>
  </sheetData>
  <mergeCells count="2">
    <mergeCell ref="B2:D2"/>
    <mergeCell ref="B4:D4"/>
  </mergeCells>
  <pageMargins left="0.51181102362204722" right="0.51181102362204722" top="0.78740157480314965" bottom="0.78740157480314965" header="0.31496062992125984" footer="0.31496062992125984"/>
  <pageSetup paperSize="9" orientation="portrait" horizontalDpi="4294967294" vertic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57"/>
  <sheetViews>
    <sheetView view="pageBreakPreview" topLeftCell="A37" zoomScale="87" zoomScaleNormal="100" zoomScaleSheetLayoutView="87" workbookViewId="0">
      <selection activeCell="G39" sqref="G39"/>
    </sheetView>
  </sheetViews>
  <sheetFormatPr defaultColWidth="12.7109375" defaultRowHeight="15" x14ac:dyDescent="0.25"/>
  <cols>
    <col min="1" max="1" width="1.7109375" style="301" customWidth="1"/>
    <col min="2" max="2" width="8.28515625" style="301" customWidth="1"/>
    <col min="3" max="3" width="59.7109375" style="301" customWidth="1"/>
    <col min="4" max="4" width="21.7109375" style="301" customWidth="1"/>
    <col min="5" max="5" width="2.85546875" style="301" customWidth="1"/>
    <col min="6" max="16384" width="12.7109375" style="301"/>
  </cols>
  <sheetData>
    <row r="1" spans="2:4" ht="7.5" customHeight="1" thickBot="1" x14ac:dyDescent="0.3"/>
    <row r="2" spans="2:4" s="302" customFormat="1" ht="22.5" customHeight="1" thickBot="1" x14ac:dyDescent="0.25">
      <c r="B2" s="1015" t="s">
        <v>214</v>
      </c>
      <c r="C2" s="1016"/>
      <c r="D2" s="1017"/>
    </row>
    <row r="3" spans="2:4" ht="15.75" thickBot="1" x14ac:dyDescent="0.3">
      <c r="B3" s="303"/>
      <c r="C3" s="304"/>
      <c r="D3" s="305"/>
    </row>
    <row r="4" spans="2:4" ht="15.75" thickBot="1" x14ac:dyDescent="0.3">
      <c r="B4" s="1018" t="s">
        <v>237</v>
      </c>
      <c r="C4" s="1019"/>
      <c r="D4" s="1020"/>
    </row>
    <row r="5" spans="2:4" x14ac:dyDescent="0.25">
      <c r="B5" s="306"/>
      <c r="C5" s="308"/>
      <c r="D5" s="307"/>
    </row>
    <row r="6" spans="2:4" x14ac:dyDescent="0.25">
      <c r="B6" s="549" t="s">
        <v>96</v>
      </c>
      <c r="C6" s="550" t="s">
        <v>238</v>
      </c>
      <c r="D6" s="551"/>
    </row>
    <row r="7" spans="2:4" x14ac:dyDescent="0.25">
      <c r="B7" s="547" t="s">
        <v>136</v>
      </c>
      <c r="C7" s="552" t="s">
        <v>239</v>
      </c>
      <c r="D7" s="553">
        <v>43295.9</v>
      </c>
    </row>
    <row r="8" spans="2:4" x14ac:dyDescent="0.25">
      <c r="B8" s="547" t="s">
        <v>37</v>
      </c>
      <c r="C8" s="552" t="s">
        <v>240</v>
      </c>
      <c r="D8" s="548">
        <v>5</v>
      </c>
    </row>
    <row r="9" spans="2:4" x14ac:dyDescent="0.25">
      <c r="B9" s="547" t="s">
        <v>38</v>
      </c>
      <c r="C9" s="552" t="s">
        <v>385</v>
      </c>
      <c r="D9" s="548">
        <v>176</v>
      </c>
    </row>
    <row r="10" spans="2:4" x14ac:dyDescent="0.25">
      <c r="B10" s="547" t="s">
        <v>100</v>
      </c>
      <c r="C10" s="552" t="s">
        <v>386</v>
      </c>
      <c r="D10" s="548">
        <v>2112</v>
      </c>
    </row>
    <row r="11" spans="2:4" x14ac:dyDescent="0.25">
      <c r="B11" s="547" t="s">
        <v>101</v>
      </c>
      <c r="C11" s="552" t="s">
        <v>387</v>
      </c>
      <c r="D11" s="548">
        <v>8659.18</v>
      </c>
    </row>
    <row r="12" spans="2:4" x14ac:dyDescent="0.25">
      <c r="B12" s="547" t="s">
        <v>156</v>
      </c>
      <c r="C12" s="552" t="s">
        <v>388</v>
      </c>
      <c r="D12" s="554">
        <v>3.28</v>
      </c>
    </row>
    <row r="13" spans="2:4" x14ac:dyDescent="0.25">
      <c r="B13" s="547" t="s">
        <v>103</v>
      </c>
      <c r="C13" s="552" t="s">
        <v>389</v>
      </c>
      <c r="D13" s="548">
        <v>577.28</v>
      </c>
    </row>
    <row r="14" spans="2:4" x14ac:dyDescent="0.25">
      <c r="B14" s="549" t="s">
        <v>107</v>
      </c>
      <c r="C14" s="550" t="s">
        <v>241</v>
      </c>
      <c r="D14" s="551"/>
    </row>
    <row r="15" spans="2:4" x14ac:dyDescent="0.25">
      <c r="B15" s="547" t="s">
        <v>33</v>
      </c>
      <c r="C15" s="552" t="s">
        <v>242</v>
      </c>
      <c r="D15" s="555">
        <v>1.0399999999999999E-3</v>
      </c>
    </row>
    <row r="16" spans="2:4" x14ac:dyDescent="0.25">
      <c r="B16" s="547" t="s">
        <v>34</v>
      </c>
      <c r="C16" s="552" t="s">
        <v>390</v>
      </c>
      <c r="D16" s="548">
        <v>29441.21</v>
      </c>
    </row>
    <row r="17" spans="2:4" x14ac:dyDescent="0.25">
      <c r="B17" s="547" t="s">
        <v>163</v>
      </c>
      <c r="C17" s="552" t="s">
        <v>391</v>
      </c>
      <c r="D17" s="548">
        <v>0.01</v>
      </c>
    </row>
    <row r="18" spans="2:4" x14ac:dyDescent="0.25">
      <c r="B18" s="547" t="s">
        <v>34</v>
      </c>
      <c r="C18" s="556" t="s">
        <v>392</v>
      </c>
      <c r="D18" s="548">
        <v>1.76</v>
      </c>
    </row>
    <row r="19" spans="2:4" x14ac:dyDescent="0.25">
      <c r="B19" s="549" t="s">
        <v>39</v>
      </c>
      <c r="C19" s="550" t="s">
        <v>259</v>
      </c>
      <c r="D19" s="551"/>
    </row>
    <row r="20" spans="2:4" x14ac:dyDescent="0.25">
      <c r="B20" s="547" t="s">
        <v>112</v>
      </c>
      <c r="C20" s="552" t="s">
        <v>393</v>
      </c>
      <c r="D20" s="548">
        <v>40000</v>
      </c>
    </row>
    <row r="21" spans="2:4" x14ac:dyDescent="0.25">
      <c r="B21" s="547" t="s">
        <v>113</v>
      </c>
      <c r="C21" s="552" t="s">
        <v>394</v>
      </c>
      <c r="D21" s="548">
        <v>3000</v>
      </c>
    </row>
    <row r="22" spans="2:4" x14ac:dyDescent="0.25">
      <c r="B22" s="547" t="s">
        <v>114</v>
      </c>
      <c r="C22" s="552" t="s">
        <v>395</v>
      </c>
      <c r="D22" s="548">
        <v>50</v>
      </c>
    </row>
    <row r="23" spans="2:4" x14ac:dyDescent="0.25">
      <c r="B23" s="547" t="s">
        <v>396</v>
      </c>
      <c r="C23" s="552" t="s">
        <v>397</v>
      </c>
      <c r="D23" s="548">
        <v>666.67</v>
      </c>
    </row>
    <row r="24" spans="2:4" x14ac:dyDescent="0.25">
      <c r="B24" s="547" t="s">
        <v>398</v>
      </c>
      <c r="C24" s="552" t="s">
        <v>399</v>
      </c>
      <c r="D24" s="548">
        <v>5</v>
      </c>
    </row>
    <row r="25" spans="2:4" x14ac:dyDescent="0.25">
      <c r="B25" s="547" t="s">
        <v>400</v>
      </c>
      <c r="C25" s="552" t="s">
        <v>434</v>
      </c>
      <c r="D25" s="548">
        <v>189.64</v>
      </c>
    </row>
    <row r="26" spans="2:4" x14ac:dyDescent="0.25">
      <c r="B26" s="547" t="s">
        <v>402</v>
      </c>
      <c r="C26" s="556" t="s">
        <v>403</v>
      </c>
      <c r="D26" s="548">
        <v>1.42</v>
      </c>
    </row>
    <row r="27" spans="2:4" x14ac:dyDescent="0.25">
      <c r="B27" s="547" t="s">
        <v>404</v>
      </c>
      <c r="C27" s="556" t="s">
        <v>405</v>
      </c>
      <c r="D27" s="548">
        <v>17.04</v>
      </c>
    </row>
    <row r="28" spans="2:4" x14ac:dyDescent="0.25">
      <c r="B28" s="549" t="s">
        <v>116</v>
      </c>
      <c r="C28" s="550" t="s">
        <v>244</v>
      </c>
      <c r="D28" s="551"/>
    </row>
    <row r="29" spans="2:4" x14ac:dyDescent="0.25">
      <c r="B29" s="547" t="s">
        <v>118</v>
      </c>
      <c r="C29" s="556" t="s">
        <v>406</v>
      </c>
      <c r="D29" s="548">
        <v>83.84</v>
      </c>
    </row>
    <row r="30" spans="2:4" x14ac:dyDescent="0.25">
      <c r="B30" s="547" t="s">
        <v>120</v>
      </c>
      <c r="C30" s="556" t="s">
        <v>407</v>
      </c>
      <c r="D30" s="548">
        <v>1</v>
      </c>
    </row>
    <row r="31" spans="2:4" x14ac:dyDescent="0.25">
      <c r="B31" s="547" t="s">
        <v>246</v>
      </c>
      <c r="C31" s="552" t="s">
        <v>245</v>
      </c>
      <c r="D31" s="548">
        <v>4.5999999999999996</v>
      </c>
    </row>
    <row r="32" spans="2:4" x14ac:dyDescent="0.25">
      <c r="B32" s="547" t="s">
        <v>247</v>
      </c>
      <c r="C32" s="552" t="s">
        <v>435</v>
      </c>
      <c r="D32" s="548">
        <v>57.85</v>
      </c>
    </row>
    <row r="33" spans="2:4" x14ac:dyDescent="0.25">
      <c r="B33" s="547" t="s">
        <v>409</v>
      </c>
      <c r="C33" s="552" t="s">
        <v>410</v>
      </c>
      <c r="D33" s="548">
        <v>694.2</v>
      </c>
    </row>
    <row r="34" spans="2:4" x14ac:dyDescent="0.25">
      <c r="B34" s="549" t="s">
        <v>248</v>
      </c>
      <c r="C34" s="550" t="s">
        <v>249</v>
      </c>
      <c r="D34" s="551"/>
    </row>
    <row r="35" spans="2:4" x14ac:dyDescent="0.25">
      <c r="B35" s="547" t="s">
        <v>250</v>
      </c>
      <c r="C35" s="556" t="s">
        <v>406</v>
      </c>
      <c r="D35" s="548">
        <v>83.84</v>
      </c>
    </row>
    <row r="36" spans="2:4" x14ac:dyDescent="0.25">
      <c r="B36" s="547" t="s">
        <v>251</v>
      </c>
      <c r="C36" s="556" t="s">
        <v>411</v>
      </c>
      <c r="D36" s="548">
        <v>5000</v>
      </c>
    </row>
    <row r="37" spans="2:4" x14ac:dyDescent="0.25">
      <c r="B37" s="547" t="s">
        <v>252</v>
      </c>
      <c r="C37" s="552" t="s">
        <v>412</v>
      </c>
      <c r="D37" s="548">
        <v>3000</v>
      </c>
    </row>
    <row r="38" spans="2:4" x14ac:dyDescent="0.25">
      <c r="B38" s="547" t="s">
        <v>254</v>
      </c>
      <c r="C38" s="552" t="s">
        <v>415</v>
      </c>
      <c r="D38" s="548">
        <v>50</v>
      </c>
    </row>
    <row r="39" spans="2:4" x14ac:dyDescent="0.25">
      <c r="B39" s="547" t="s">
        <v>256</v>
      </c>
      <c r="C39" s="552" t="s">
        <v>417</v>
      </c>
      <c r="D39" s="548">
        <v>83.33</v>
      </c>
    </row>
    <row r="40" spans="2:4" x14ac:dyDescent="0.25">
      <c r="B40" s="547" t="s">
        <v>257</v>
      </c>
      <c r="C40" s="552" t="s">
        <v>253</v>
      </c>
      <c r="D40" s="548">
        <v>17.25</v>
      </c>
    </row>
    <row r="41" spans="2:4" x14ac:dyDescent="0.25">
      <c r="B41" s="547" t="s">
        <v>413</v>
      </c>
      <c r="C41" s="552" t="s">
        <v>255</v>
      </c>
      <c r="D41" s="548">
        <v>3.5</v>
      </c>
    </row>
    <row r="42" spans="2:4" x14ac:dyDescent="0.25">
      <c r="B42" s="547" t="s">
        <v>414</v>
      </c>
      <c r="C42" s="552" t="s">
        <v>418</v>
      </c>
      <c r="D42" s="548">
        <v>0.19</v>
      </c>
    </row>
    <row r="43" spans="2:4" x14ac:dyDescent="0.25">
      <c r="B43" s="547" t="s">
        <v>416</v>
      </c>
      <c r="C43" s="552" t="s">
        <v>420</v>
      </c>
      <c r="D43" s="548">
        <v>39.33</v>
      </c>
    </row>
    <row r="44" spans="2:4" x14ac:dyDescent="0.25">
      <c r="B44" s="547" t="s">
        <v>419</v>
      </c>
      <c r="C44" s="552" t="s">
        <v>421</v>
      </c>
      <c r="D44" s="557">
        <v>59</v>
      </c>
    </row>
    <row r="45" spans="2:4" x14ac:dyDescent="0.25">
      <c r="B45" s="549" t="s">
        <v>258</v>
      </c>
      <c r="C45" s="550" t="s">
        <v>262</v>
      </c>
      <c r="D45" s="551"/>
    </row>
    <row r="46" spans="2:4" x14ac:dyDescent="0.25">
      <c r="B46" s="547" t="s">
        <v>260</v>
      </c>
      <c r="C46" s="552" t="s">
        <v>264</v>
      </c>
      <c r="D46" s="548">
        <v>3099.92</v>
      </c>
    </row>
    <row r="47" spans="2:4" x14ac:dyDescent="0.25">
      <c r="B47" s="549" t="s">
        <v>261</v>
      </c>
      <c r="C47" s="550" t="s">
        <v>422</v>
      </c>
      <c r="D47" s="551"/>
    </row>
    <row r="48" spans="2:4" x14ac:dyDescent="0.25">
      <c r="B48" s="547" t="s">
        <v>263</v>
      </c>
      <c r="C48" s="552" t="s">
        <v>423</v>
      </c>
      <c r="D48" s="548">
        <v>0.8</v>
      </c>
    </row>
    <row r="49" spans="2:6" x14ac:dyDescent="0.25">
      <c r="B49" s="547" t="s">
        <v>424</v>
      </c>
      <c r="C49" s="552" t="s">
        <v>427</v>
      </c>
      <c r="D49" s="548">
        <v>3.28</v>
      </c>
      <c r="F49" s="311"/>
    </row>
    <row r="50" spans="2:6" x14ac:dyDescent="0.25">
      <c r="B50" s="547" t="s">
        <v>425</v>
      </c>
      <c r="C50" s="552" t="s">
        <v>426</v>
      </c>
      <c r="D50" s="548">
        <v>577.28</v>
      </c>
      <c r="F50" s="311"/>
    </row>
    <row r="51" spans="2:6" x14ac:dyDescent="0.25">
      <c r="B51" s="549" t="s">
        <v>265</v>
      </c>
      <c r="C51" s="550" t="s">
        <v>430</v>
      </c>
      <c r="D51" s="551" t="s">
        <v>243</v>
      </c>
      <c r="F51" s="311"/>
    </row>
    <row r="52" spans="2:6" x14ac:dyDescent="0.25">
      <c r="B52" s="547" t="s">
        <v>428</v>
      </c>
      <c r="C52" s="556" t="s">
        <v>266</v>
      </c>
      <c r="D52" s="558">
        <v>1926.56</v>
      </c>
      <c r="F52" s="311"/>
    </row>
    <row r="53" spans="2:6" x14ac:dyDescent="0.25">
      <c r="B53" s="547" t="s">
        <v>429</v>
      </c>
      <c r="C53" s="556" t="s">
        <v>267</v>
      </c>
      <c r="D53" s="557">
        <v>5026.4799999999996</v>
      </c>
      <c r="F53" s="312"/>
    </row>
    <row r="54" spans="2:6" x14ac:dyDescent="0.25">
      <c r="B54" s="549" t="s">
        <v>268</v>
      </c>
      <c r="C54" s="550" t="s">
        <v>269</v>
      </c>
      <c r="D54" s="551"/>
      <c r="F54" s="312"/>
    </row>
    <row r="55" spans="2:6" x14ac:dyDescent="0.25">
      <c r="B55" s="547" t="s">
        <v>431</v>
      </c>
      <c r="C55" s="556" t="s">
        <v>394</v>
      </c>
      <c r="D55" s="557">
        <v>3000</v>
      </c>
      <c r="F55" s="311"/>
    </row>
    <row r="56" spans="2:6" x14ac:dyDescent="0.25">
      <c r="B56" s="547" t="s">
        <v>432</v>
      </c>
      <c r="C56" s="556" t="s">
        <v>266</v>
      </c>
      <c r="D56" s="557">
        <v>0.64</v>
      </c>
    </row>
    <row r="57" spans="2:6" ht="15.75" thickBot="1" x14ac:dyDescent="0.3">
      <c r="B57" s="559" t="s">
        <v>433</v>
      </c>
      <c r="C57" s="560" t="s">
        <v>267</v>
      </c>
      <c r="D57" s="561">
        <v>1.68</v>
      </c>
    </row>
  </sheetData>
  <mergeCells count="2">
    <mergeCell ref="B2:D2"/>
    <mergeCell ref="B4:D4"/>
  </mergeCells>
  <pageMargins left="0.51181102362204722" right="0.51181102362204722" top="0.78740157480314965" bottom="0.78740157480314965" header="0.31496062992125984" footer="0.31496062992125984"/>
  <pageSetup paperSize="9" orientation="portrait" horizontalDpi="4294967294" vertic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57"/>
  <sheetViews>
    <sheetView view="pageBreakPreview" topLeftCell="A37" zoomScaleNormal="100" zoomScaleSheetLayoutView="100" workbookViewId="0">
      <selection activeCell="H21" sqref="H21"/>
    </sheetView>
  </sheetViews>
  <sheetFormatPr defaultColWidth="12.7109375" defaultRowHeight="15" x14ac:dyDescent="0.25"/>
  <cols>
    <col min="1" max="1" width="1.7109375" style="301" customWidth="1"/>
    <col min="2" max="2" width="8.28515625" style="301" customWidth="1"/>
    <col min="3" max="3" width="59.7109375" style="301" customWidth="1"/>
    <col min="4" max="4" width="21.7109375" style="301" customWidth="1"/>
    <col min="5" max="5" width="2.85546875" style="301" customWidth="1"/>
    <col min="6" max="16384" width="12.7109375" style="301"/>
  </cols>
  <sheetData>
    <row r="1" spans="2:4" ht="7.5" customHeight="1" thickBot="1" x14ac:dyDescent="0.3"/>
    <row r="2" spans="2:4" s="302" customFormat="1" ht="22.5" customHeight="1" thickBot="1" x14ac:dyDescent="0.25">
      <c r="B2" s="1021" t="s">
        <v>214</v>
      </c>
      <c r="C2" s="1022"/>
      <c r="D2" s="1023"/>
    </row>
    <row r="3" spans="2:4" ht="4.5" customHeight="1" thickBot="1" x14ac:dyDescent="0.3">
      <c r="B3" s="1024"/>
      <c r="C3" s="1025"/>
      <c r="D3" s="1026"/>
    </row>
    <row r="4" spans="2:4" ht="15.75" thickBot="1" x14ac:dyDescent="0.3">
      <c r="B4" s="1018" t="s">
        <v>270</v>
      </c>
      <c r="C4" s="1019"/>
      <c r="D4" s="1020"/>
    </row>
    <row r="5" spans="2:4" ht="5.25" customHeight="1" x14ac:dyDescent="0.25">
      <c r="B5" s="306"/>
      <c r="C5" s="308"/>
      <c r="D5" s="348"/>
    </row>
    <row r="6" spans="2:4" x14ac:dyDescent="0.25">
      <c r="B6" s="549" t="s">
        <v>96</v>
      </c>
      <c r="C6" s="550" t="s">
        <v>238</v>
      </c>
      <c r="D6" s="551"/>
    </row>
    <row r="7" spans="2:4" x14ac:dyDescent="0.25">
      <c r="B7" s="547" t="s">
        <v>136</v>
      </c>
      <c r="C7" s="552" t="s">
        <v>239</v>
      </c>
      <c r="D7" s="553">
        <v>112908</v>
      </c>
    </row>
    <row r="8" spans="2:4" x14ac:dyDescent="0.25">
      <c r="B8" s="547" t="s">
        <v>37</v>
      </c>
      <c r="C8" s="552" t="s">
        <v>240</v>
      </c>
      <c r="D8" s="548">
        <v>4</v>
      </c>
    </row>
    <row r="9" spans="2:4" x14ac:dyDescent="0.25">
      <c r="B9" s="547" t="s">
        <v>38</v>
      </c>
      <c r="C9" s="552" t="s">
        <v>385</v>
      </c>
      <c r="D9" s="548">
        <v>176</v>
      </c>
    </row>
    <row r="10" spans="2:4" x14ac:dyDescent="0.25">
      <c r="B10" s="547" t="s">
        <v>100</v>
      </c>
      <c r="C10" s="552" t="s">
        <v>386</v>
      </c>
      <c r="D10" s="548">
        <v>2112</v>
      </c>
    </row>
    <row r="11" spans="2:4" x14ac:dyDescent="0.25">
      <c r="B11" s="547" t="s">
        <v>101</v>
      </c>
      <c r="C11" s="552" t="s">
        <v>387</v>
      </c>
      <c r="D11" s="548">
        <v>22581.599999999999</v>
      </c>
    </row>
    <row r="12" spans="2:4" x14ac:dyDescent="0.25">
      <c r="B12" s="547" t="s">
        <v>156</v>
      </c>
      <c r="C12" s="552" t="s">
        <v>388</v>
      </c>
      <c r="D12" s="554">
        <v>10.69</v>
      </c>
    </row>
    <row r="13" spans="2:4" x14ac:dyDescent="0.25">
      <c r="B13" s="547" t="s">
        <v>103</v>
      </c>
      <c r="C13" s="552" t="s">
        <v>389</v>
      </c>
      <c r="D13" s="548">
        <v>1881.44</v>
      </c>
    </row>
    <row r="14" spans="2:4" x14ac:dyDescent="0.25">
      <c r="B14" s="549" t="s">
        <v>107</v>
      </c>
      <c r="C14" s="550" t="s">
        <v>241</v>
      </c>
      <c r="D14" s="551"/>
    </row>
    <row r="15" spans="2:4" x14ac:dyDescent="0.25">
      <c r="B15" s="547" t="s">
        <v>33</v>
      </c>
      <c r="C15" s="552" t="s">
        <v>242</v>
      </c>
      <c r="D15" s="555">
        <v>1.0399999999999999E-3</v>
      </c>
    </row>
    <row r="16" spans="2:4" x14ac:dyDescent="0.25">
      <c r="B16" s="547" t="s">
        <v>34</v>
      </c>
      <c r="C16" s="552" t="s">
        <v>390</v>
      </c>
      <c r="D16" s="548">
        <v>79035.600000000006</v>
      </c>
    </row>
    <row r="17" spans="2:4" x14ac:dyDescent="0.25">
      <c r="B17" s="547" t="s">
        <v>163</v>
      </c>
      <c r="C17" s="552" t="s">
        <v>391</v>
      </c>
      <c r="D17" s="548">
        <v>0.04</v>
      </c>
    </row>
    <row r="18" spans="2:4" x14ac:dyDescent="0.25">
      <c r="B18" s="547" t="s">
        <v>34</v>
      </c>
      <c r="C18" s="556" t="s">
        <v>392</v>
      </c>
      <c r="D18" s="548">
        <v>7.04</v>
      </c>
    </row>
    <row r="19" spans="2:4" x14ac:dyDescent="0.25">
      <c r="B19" s="549" t="s">
        <v>39</v>
      </c>
      <c r="C19" s="550" t="s">
        <v>259</v>
      </c>
      <c r="D19" s="551"/>
    </row>
    <row r="20" spans="2:4" x14ac:dyDescent="0.25">
      <c r="B20" s="547" t="s">
        <v>112</v>
      </c>
      <c r="C20" s="552" t="s">
        <v>393</v>
      </c>
      <c r="D20" s="548">
        <v>40000</v>
      </c>
    </row>
    <row r="21" spans="2:4" x14ac:dyDescent="0.25">
      <c r="B21" s="547" t="s">
        <v>113</v>
      </c>
      <c r="C21" s="552" t="s">
        <v>394</v>
      </c>
      <c r="D21" s="548">
        <v>5000</v>
      </c>
    </row>
    <row r="22" spans="2:4" x14ac:dyDescent="0.25">
      <c r="B22" s="547" t="s">
        <v>114</v>
      </c>
      <c r="C22" s="552" t="s">
        <v>395</v>
      </c>
      <c r="D22" s="548">
        <v>40</v>
      </c>
    </row>
    <row r="23" spans="2:4" x14ac:dyDescent="0.25">
      <c r="B23" s="547" t="s">
        <v>396</v>
      </c>
      <c r="C23" s="552" t="s">
        <v>397</v>
      </c>
      <c r="D23" s="548">
        <v>320</v>
      </c>
    </row>
    <row r="24" spans="2:4" x14ac:dyDescent="0.25">
      <c r="B24" s="547" t="s">
        <v>398</v>
      </c>
      <c r="C24" s="552" t="s">
        <v>399</v>
      </c>
      <c r="D24" s="548">
        <v>5</v>
      </c>
    </row>
    <row r="25" spans="2:4" x14ac:dyDescent="0.25">
      <c r="B25" s="547" t="s">
        <v>400</v>
      </c>
      <c r="C25" s="552" t="s">
        <v>434</v>
      </c>
      <c r="D25" s="548">
        <v>888.9</v>
      </c>
    </row>
    <row r="26" spans="2:4" x14ac:dyDescent="0.25">
      <c r="B26" s="547" t="s">
        <v>402</v>
      </c>
      <c r="C26" s="556" t="s">
        <v>403</v>
      </c>
      <c r="D26" s="548">
        <v>13.89</v>
      </c>
    </row>
    <row r="27" spans="2:4" x14ac:dyDescent="0.25">
      <c r="B27" s="547" t="s">
        <v>404</v>
      </c>
      <c r="C27" s="556" t="s">
        <v>405</v>
      </c>
      <c r="D27" s="548">
        <v>166.68</v>
      </c>
    </row>
    <row r="28" spans="2:4" x14ac:dyDescent="0.25">
      <c r="B28" s="549" t="s">
        <v>116</v>
      </c>
      <c r="C28" s="550" t="s">
        <v>244</v>
      </c>
      <c r="D28" s="551"/>
    </row>
    <row r="29" spans="2:4" x14ac:dyDescent="0.25">
      <c r="B29" s="547" t="s">
        <v>118</v>
      </c>
      <c r="C29" s="556" t="s">
        <v>406</v>
      </c>
      <c r="D29" s="548">
        <v>100.61</v>
      </c>
    </row>
    <row r="30" spans="2:4" x14ac:dyDescent="0.25">
      <c r="B30" s="547" t="s">
        <v>120</v>
      </c>
      <c r="C30" s="556" t="s">
        <v>407</v>
      </c>
      <c r="D30" s="548">
        <v>1</v>
      </c>
    </row>
    <row r="31" spans="2:4" x14ac:dyDescent="0.25">
      <c r="B31" s="547" t="s">
        <v>246</v>
      </c>
      <c r="C31" s="552" t="s">
        <v>245</v>
      </c>
      <c r="D31" s="548">
        <v>3.4</v>
      </c>
    </row>
    <row r="32" spans="2:4" x14ac:dyDescent="0.25">
      <c r="B32" s="547" t="s">
        <v>247</v>
      </c>
      <c r="C32" s="552" t="s">
        <v>408</v>
      </c>
      <c r="D32" s="548">
        <v>51.31</v>
      </c>
    </row>
    <row r="33" spans="2:6" x14ac:dyDescent="0.25">
      <c r="B33" s="547" t="s">
        <v>409</v>
      </c>
      <c r="C33" s="552" t="s">
        <v>410</v>
      </c>
      <c r="D33" s="548">
        <v>615.72</v>
      </c>
    </row>
    <row r="34" spans="2:6" x14ac:dyDescent="0.25">
      <c r="B34" s="549" t="s">
        <v>248</v>
      </c>
      <c r="C34" s="550" t="s">
        <v>249</v>
      </c>
      <c r="D34" s="551"/>
    </row>
    <row r="35" spans="2:6" x14ac:dyDescent="0.25">
      <c r="B35" s="547" t="s">
        <v>250</v>
      </c>
      <c r="C35" s="556" t="s">
        <v>406</v>
      </c>
      <c r="D35" s="548">
        <v>100.61</v>
      </c>
    </row>
    <row r="36" spans="2:6" x14ac:dyDescent="0.25">
      <c r="B36" s="547" t="s">
        <v>251</v>
      </c>
      <c r="C36" s="556" t="s">
        <v>411</v>
      </c>
      <c r="D36" s="548">
        <v>10000</v>
      </c>
    </row>
    <row r="37" spans="2:6" x14ac:dyDescent="0.25">
      <c r="B37" s="547" t="s">
        <v>252</v>
      </c>
      <c r="C37" s="552" t="s">
        <v>412</v>
      </c>
      <c r="D37" s="548">
        <v>5000</v>
      </c>
    </row>
    <row r="38" spans="2:6" x14ac:dyDescent="0.25">
      <c r="B38" s="547" t="s">
        <v>254</v>
      </c>
      <c r="C38" s="552" t="s">
        <v>415</v>
      </c>
      <c r="D38" s="548">
        <v>40</v>
      </c>
    </row>
    <row r="39" spans="2:6" x14ac:dyDescent="0.25">
      <c r="B39" s="547" t="s">
        <v>256</v>
      </c>
      <c r="C39" s="552" t="s">
        <v>417</v>
      </c>
      <c r="D39" s="548">
        <v>80</v>
      </c>
    </row>
    <row r="40" spans="2:6" x14ac:dyDescent="0.25">
      <c r="B40" s="547" t="s">
        <v>257</v>
      </c>
      <c r="C40" s="552" t="s">
        <v>253</v>
      </c>
      <c r="D40" s="548">
        <v>17.25</v>
      </c>
    </row>
    <row r="41" spans="2:6" x14ac:dyDescent="0.25">
      <c r="B41" s="547" t="s">
        <v>413</v>
      </c>
      <c r="C41" s="552" t="s">
        <v>255</v>
      </c>
      <c r="D41" s="548">
        <v>7.9</v>
      </c>
      <c r="F41" s="311"/>
    </row>
    <row r="42" spans="2:6" x14ac:dyDescent="0.25">
      <c r="B42" s="547" t="s">
        <v>414</v>
      </c>
      <c r="C42" s="552" t="s">
        <v>418</v>
      </c>
      <c r="D42" s="548">
        <v>0.28000000000000003</v>
      </c>
      <c r="F42" s="311"/>
    </row>
    <row r="43" spans="2:6" x14ac:dyDescent="0.25">
      <c r="B43" s="547" t="s">
        <v>416</v>
      </c>
      <c r="C43" s="552" t="s">
        <v>420</v>
      </c>
      <c r="D43" s="548">
        <v>57.96</v>
      </c>
      <c r="F43" s="311"/>
    </row>
    <row r="44" spans="2:6" x14ac:dyDescent="0.25">
      <c r="B44" s="547" t="s">
        <v>419</v>
      </c>
      <c r="C44" s="552" t="s">
        <v>421</v>
      </c>
      <c r="D44" s="557">
        <v>86.94</v>
      </c>
      <c r="F44" s="312"/>
    </row>
    <row r="45" spans="2:6" x14ac:dyDescent="0.25">
      <c r="B45" s="549" t="s">
        <v>258</v>
      </c>
      <c r="C45" s="550" t="s">
        <v>262</v>
      </c>
      <c r="D45" s="551"/>
      <c r="F45" s="311"/>
    </row>
    <row r="46" spans="2:6" x14ac:dyDescent="0.25">
      <c r="B46" s="547" t="s">
        <v>260</v>
      </c>
      <c r="C46" s="552" t="s">
        <v>264</v>
      </c>
      <c r="D46" s="548">
        <v>3099.92</v>
      </c>
      <c r="F46" s="311"/>
    </row>
    <row r="47" spans="2:6" x14ac:dyDescent="0.25">
      <c r="B47" s="549" t="s">
        <v>261</v>
      </c>
      <c r="C47" s="550" t="s">
        <v>422</v>
      </c>
      <c r="D47" s="551"/>
    </row>
    <row r="48" spans="2:6" x14ac:dyDescent="0.25">
      <c r="B48" s="547" t="s">
        <v>263</v>
      </c>
      <c r="C48" s="552" t="s">
        <v>423</v>
      </c>
      <c r="D48" s="548">
        <v>0.8</v>
      </c>
    </row>
    <row r="49" spans="2:4" x14ac:dyDescent="0.25">
      <c r="B49" s="547" t="s">
        <v>424</v>
      </c>
      <c r="C49" s="552" t="s">
        <v>427</v>
      </c>
      <c r="D49" s="548">
        <v>10.69</v>
      </c>
    </row>
    <row r="50" spans="2:4" x14ac:dyDescent="0.25">
      <c r="B50" s="547" t="s">
        <v>425</v>
      </c>
      <c r="C50" s="552" t="s">
        <v>426</v>
      </c>
      <c r="D50" s="548">
        <v>1881.44</v>
      </c>
    </row>
    <row r="51" spans="2:4" x14ac:dyDescent="0.25">
      <c r="B51" s="549" t="s">
        <v>265</v>
      </c>
      <c r="C51" s="550" t="s">
        <v>430</v>
      </c>
      <c r="D51" s="551" t="s">
        <v>243</v>
      </c>
    </row>
    <row r="52" spans="2:4" x14ac:dyDescent="0.25">
      <c r="B52" s="547" t="s">
        <v>428</v>
      </c>
      <c r="C52" s="556" t="s">
        <v>266</v>
      </c>
      <c r="D52" s="558">
        <v>4639.26</v>
      </c>
    </row>
    <row r="53" spans="2:4" x14ac:dyDescent="0.25">
      <c r="B53" s="547" t="s">
        <v>429</v>
      </c>
      <c r="C53" s="556" t="s">
        <v>267</v>
      </c>
      <c r="D53" s="557">
        <v>7739.18</v>
      </c>
    </row>
    <row r="54" spans="2:4" x14ac:dyDescent="0.25">
      <c r="B54" s="549" t="s">
        <v>268</v>
      </c>
      <c r="C54" s="550" t="s">
        <v>269</v>
      </c>
      <c r="D54" s="551"/>
    </row>
    <row r="55" spans="2:4" x14ac:dyDescent="0.25">
      <c r="B55" s="547" t="s">
        <v>431</v>
      </c>
      <c r="C55" s="556" t="s">
        <v>394</v>
      </c>
      <c r="D55" s="557">
        <v>5000</v>
      </c>
    </row>
    <row r="56" spans="2:4" x14ac:dyDescent="0.25">
      <c r="B56" s="547" t="s">
        <v>432</v>
      </c>
      <c r="C56" s="556" t="s">
        <v>266</v>
      </c>
      <c r="D56" s="557">
        <v>0.93</v>
      </c>
    </row>
    <row r="57" spans="2:4" ht="15.75" thickBot="1" x14ac:dyDescent="0.3">
      <c r="B57" s="559" t="s">
        <v>433</v>
      </c>
      <c r="C57" s="560" t="s">
        <v>267</v>
      </c>
      <c r="D57" s="561">
        <v>1.55</v>
      </c>
    </row>
  </sheetData>
  <mergeCells count="3">
    <mergeCell ref="B2:D2"/>
    <mergeCell ref="B3:D3"/>
    <mergeCell ref="B4:D4"/>
  </mergeCells>
  <pageMargins left="0.51181102362204722" right="0.51181102362204722" top="0.78740157480314965" bottom="0.78740157480314965" header="0" footer="0"/>
  <pageSetup paperSize="9" scale="88" orientation="portrait" horizontalDpi="4294967294" verticalDpi="4294967294"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57"/>
  <sheetViews>
    <sheetView view="pageBreakPreview" topLeftCell="A37" zoomScaleNormal="100" zoomScaleSheetLayoutView="100" workbookViewId="0">
      <selection activeCell="B54" sqref="B54:D54"/>
    </sheetView>
  </sheetViews>
  <sheetFormatPr defaultColWidth="12.7109375" defaultRowHeight="15" x14ac:dyDescent="0.25"/>
  <cols>
    <col min="1" max="1" width="1.7109375" style="301" customWidth="1"/>
    <col min="2" max="2" width="8.28515625" style="301" customWidth="1"/>
    <col min="3" max="3" width="59.7109375" style="301" customWidth="1"/>
    <col min="4" max="4" width="21.7109375" style="346" customWidth="1"/>
    <col min="5" max="5" width="2.85546875" style="301" customWidth="1"/>
    <col min="6" max="16384" width="12.7109375" style="301"/>
  </cols>
  <sheetData>
    <row r="1" spans="2:4" ht="7.5" customHeight="1" thickBot="1" x14ac:dyDescent="0.3"/>
    <row r="2" spans="2:4" s="302" customFormat="1" ht="22.5" customHeight="1" thickBot="1" x14ac:dyDescent="0.25">
      <c r="B2" s="1015" t="s">
        <v>214</v>
      </c>
      <c r="C2" s="1016"/>
      <c r="D2" s="1017"/>
    </row>
    <row r="3" spans="2:4" ht="15.75" thickBot="1" x14ac:dyDescent="0.3">
      <c r="B3" s="303"/>
      <c r="C3" s="304"/>
      <c r="D3" s="347"/>
    </row>
    <row r="4" spans="2:4" ht="15.75" thickBot="1" x14ac:dyDescent="0.3">
      <c r="B4" s="1018" t="s">
        <v>505</v>
      </c>
      <c r="C4" s="1019"/>
      <c r="D4" s="1020"/>
    </row>
    <row r="5" spans="2:4" x14ac:dyDescent="0.25">
      <c r="B5" s="547"/>
      <c r="C5" s="562"/>
      <c r="D5" s="548"/>
    </row>
    <row r="6" spans="2:4" x14ac:dyDescent="0.25">
      <c r="B6" s="549" t="s">
        <v>96</v>
      </c>
      <c r="C6" s="550" t="s">
        <v>238</v>
      </c>
      <c r="D6" s="551"/>
    </row>
    <row r="7" spans="2:4" x14ac:dyDescent="0.25">
      <c r="B7" s="547" t="s">
        <v>136</v>
      </c>
      <c r="C7" s="552" t="s">
        <v>239</v>
      </c>
      <c r="D7" s="553">
        <v>34524</v>
      </c>
    </row>
    <row r="8" spans="2:4" x14ac:dyDescent="0.25">
      <c r="B8" s="547" t="s">
        <v>37</v>
      </c>
      <c r="C8" s="552" t="s">
        <v>240</v>
      </c>
      <c r="D8" s="548">
        <v>4</v>
      </c>
    </row>
    <row r="9" spans="2:4" x14ac:dyDescent="0.25">
      <c r="B9" s="547" t="s">
        <v>38</v>
      </c>
      <c r="C9" s="552" t="s">
        <v>385</v>
      </c>
      <c r="D9" s="548">
        <v>176</v>
      </c>
    </row>
    <row r="10" spans="2:4" x14ac:dyDescent="0.25">
      <c r="B10" s="547" t="s">
        <v>100</v>
      </c>
      <c r="C10" s="552" t="s">
        <v>386</v>
      </c>
      <c r="D10" s="548">
        <v>2112</v>
      </c>
    </row>
    <row r="11" spans="2:4" x14ac:dyDescent="0.25">
      <c r="B11" s="547" t="s">
        <v>101</v>
      </c>
      <c r="C11" s="552" t="s">
        <v>387</v>
      </c>
      <c r="D11" s="548">
        <v>3452.4</v>
      </c>
    </row>
    <row r="12" spans="2:4" x14ac:dyDescent="0.25">
      <c r="B12" s="547" t="s">
        <v>156</v>
      </c>
      <c r="C12" s="552" t="s">
        <v>388</v>
      </c>
      <c r="D12" s="554">
        <v>3.68</v>
      </c>
    </row>
    <row r="13" spans="2:4" x14ac:dyDescent="0.25">
      <c r="B13" s="547" t="s">
        <v>103</v>
      </c>
      <c r="C13" s="552" t="s">
        <v>389</v>
      </c>
      <c r="D13" s="548">
        <v>647.67999999999995</v>
      </c>
    </row>
    <row r="14" spans="2:4" x14ac:dyDescent="0.25">
      <c r="B14" s="549" t="s">
        <v>107</v>
      </c>
      <c r="C14" s="550" t="s">
        <v>241</v>
      </c>
      <c r="D14" s="551"/>
    </row>
    <row r="15" spans="2:4" x14ac:dyDescent="0.25">
      <c r="B15" s="547" t="s">
        <v>33</v>
      </c>
      <c r="C15" s="552" t="s">
        <v>242</v>
      </c>
      <c r="D15" s="555">
        <v>1.0399999999999999E-3</v>
      </c>
    </row>
    <row r="16" spans="2:4" x14ac:dyDescent="0.25">
      <c r="B16" s="547" t="s">
        <v>34</v>
      </c>
      <c r="C16" s="552" t="s">
        <v>390</v>
      </c>
      <c r="D16" s="548">
        <v>22872.15</v>
      </c>
    </row>
    <row r="17" spans="2:4" x14ac:dyDescent="0.25">
      <c r="B17" s="547" t="s">
        <v>163</v>
      </c>
      <c r="C17" s="552" t="s">
        <v>391</v>
      </c>
      <c r="D17" s="548">
        <v>0.01</v>
      </c>
    </row>
    <row r="18" spans="2:4" x14ac:dyDescent="0.25">
      <c r="B18" s="547" t="s">
        <v>34</v>
      </c>
      <c r="C18" s="556" t="s">
        <v>392</v>
      </c>
      <c r="D18" s="548">
        <v>1.76</v>
      </c>
    </row>
    <row r="19" spans="2:4" x14ac:dyDescent="0.25">
      <c r="B19" s="549" t="s">
        <v>39</v>
      </c>
      <c r="C19" s="550" t="s">
        <v>259</v>
      </c>
      <c r="D19" s="551"/>
    </row>
    <row r="20" spans="2:4" x14ac:dyDescent="0.25">
      <c r="B20" s="547" t="s">
        <v>112</v>
      </c>
      <c r="C20" s="552" t="s">
        <v>393</v>
      </c>
      <c r="D20" s="548">
        <v>40000</v>
      </c>
    </row>
    <row r="21" spans="2:4" x14ac:dyDescent="0.25">
      <c r="B21" s="547" t="s">
        <v>113</v>
      </c>
      <c r="C21" s="552" t="s">
        <v>394</v>
      </c>
      <c r="D21" s="548">
        <v>3000</v>
      </c>
    </row>
    <row r="22" spans="2:4" x14ac:dyDescent="0.25">
      <c r="B22" s="547" t="s">
        <v>114</v>
      </c>
      <c r="C22" s="552" t="s">
        <v>395</v>
      </c>
      <c r="D22" s="548">
        <v>40</v>
      </c>
    </row>
    <row r="23" spans="2:4" x14ac:dyDescent="0.25">
      <c r="B23" s="547" t="s">
        <v>396</v>
      </c>
      <c r="C23" s="552" t="s">
        <v>397</v>
      </c>
      <c r="D23" s="548">
        <v>533.33000000000004</v>
      </c>
    </row>
    <row r="24" spans="2:4" x14ac:dyDescent="0.25">
      <c r="B24" s="547" t="s">
        <v>398</v>
      </c>
      <c r="C24" s="552" t="s">
        <v>399</v>
      </c>
      <c r="D24" s="548">
        <v>5</v>
      </c>
    </row>
    <row r="25" spans="2:4" x14ac:dyDescent="0.25">
      <c r="B25" s="547" t="s">
        <v>400</v>
      </c>
      <c r="C25" s="552" t="s">
        <v>401</v>
      </c>
      <c r="D25" s="548">
        <v>445.23</v>
      </c>
    </row>
    <row r="26" spans="2:4" x14ac:dyDescent="0.25">
      <c r="B26" s="547" t="s">
        <v>402</v>
      </c>
      <c r="C26" s="556" t="s">
        <v>403</v>
      </c>
      <c r="D26" s="548">
        <v>4.17</v>
      </c>
    </row>
    <row r="27" spans="2:4" x14ac:dyDescent="0.25">
      <c r="B27" s="547" t="s">
        <v>404</v>
      </c>
      <c r="C27" s="556" t="s">
        <v>405</v>
      </c>
      <c r="D27" s="548">
        <v>50.04</v>
      </c>
    </row>
    <row r="28" spans="2:4" x14ac:dyDescent="0.25">
      <c r="B28" s="549" t="s">
        <v>116</v>
      </c>
      <c r="C28" s="550" t="s">
        <v>244</v>
      </c>
      <c r="D28" s="551"/>
    </row>
    <row r="29" spans="2:4" x14ac:dyDescent="0.25">
      <c r="B29" s="547" t="s">
        <v>118</v>
      </c>
      <c r="C29" s="556" t="s">
        <v>406</v>
      </c>
      <c r="D29" s="548">
        <v>76.94</v>
      </c>
    </row>
    <row r="30" spans="2:4" x14ac:dyDescent="0.25">
      <c r="B30" s="547" t="s">
        <v>120</v>
      </c>
      <c r="C30" s="556" t="s">
        <v>407</v>
      </c>
      <c r="D30" s="548">
        <v>1</v>
      </c>
    </row>
    <row r="31" spans="2:4" x14ac:dyDescent="0.25">
      <c r="B31" s="547" t="s">
        <v>246</v>
      </c>
      <c r="C31" s="552" t="s">
        <v>245</v>
      </c>
      <c r="D31" s="548">
        <v>4.5999999999999996</v>
      </c>
    </row>
    <row r="32" spans="2:4" x14ac:dyDescent="0.25">
      <c r="B32" s="547" t="s">
        <v>247</v>
      </c>
      <c r="C32" s="552" t="s">
        <v>435</v>
      </c>
      <c r="D32" s="548">
        <v>81.400000000000006</v>
      </c>
    </row>
    <row r="33" spans="2:4" x14ac:dyDescent="0.25">
      <c r="B33" s="547" t="s">
        <v>409</v>
      </c>
      <c r="C33" s="552" t="s">
        <v>410</v>
      </c>
      <c r="D33" s="548">
        <v>976.8</v>
      </c>
    </row>
    <row r="34" spans="2:4" x14ac:dyDescent="0.25">
      <c r="B34" s="549" t="s">
        <v>248</v>
      </c>
      <c r="C34" s="550" t="s">
        <v>249</v>
      </c>
      <c r="D34" s="551"/>
    </row>
    <row r="35" spans="2:4" x14ac:dyDescent="0.25">
      <c r="B35" s="547" t="s">
        <v>250</v>
      </c>
      <c r="C35" s="556" t="s">
        <v>406</v>
      </c>
      <c r="D35" s="548">
        <v>76.94</v>
      </c>
    </row>
    <row r="36" spans="2:4" x14ac:dyDescent="0.25">
      <c r="B36" s="547" t="s">
        <v>251</v>
      </c>
      <c r="C36" s="556" t="s">
        <v>411</v>
      </c>
      <c r="D36" s="548">
        <v>5000</v>
      </c>
    </row>
    <row r="37" spans="2:4" x14ac:dyDescent="0.25">
      <c r="B37" s="547" t="s">
        <v>252</v>
      </c>
      <c r="C37" s="552" t="s">
        <v>412</v>
      </c>
      <c r="D37" s="548">
        <v>3000</v>
      </c>
    </row>
    <row r="38" spans="2:4" x14ac:dyDescent="0.25">
      <c r="B38" s="547" t="s">
        <v>254</v>
      </c>
      <c r="C38" s="552" t="s">
        <v>415</v>
      </c>
      <c r="D38" s="548">
        <v>40</v>
      </c>
    </row>
    <row r="39" spans="2:4" x14ac:dyDescent="0.25">
      <c r="B39" s="547" t="s">
        <v>256</v>
      </c>
      <c r="C39" s="552" t="s">
        <v>417</v>
      </c>
      <c r="D39" s="548">
        <v>66.67</v>
      </c>
    </row>
    <row r="40" spans="2:4" x14ac:dyDescent="0.25">
      <c r="B40" s="547" t="s">
        <v>257</v>
      </c>
      <c r="C40" s="552" t="s">
        <v>253</v>
      </c>
      <c r="D40" s="548">
        <v>17.25</v>
      </c>
    </row>
    <row r="41" spans="2:4" x14ac:dyDescent="0.25">
      <c r="B41" s="547" t="s">
        <v>413</v>
      </c>
      <c r="C41" s="552" t="s">
        <v>255</v>
      </c>
      <c r="D41" s="548">
        <v>2.5</v>
      </c>
    </row>
    <row r="42" spans="2:4" x14ac:dyDescent="0.25">
      <c r="B42" s="547" t="s">
        <v>414</v>
      </c>
      <c r="C42" s="552" t="s">
        <v>418</v>
      </c>
      <c r="D42" s="548">
        <v>0.18</v>
      </c>
    </row>
    <row r="43" spans="2:4" x14ac:dyDescent="0.25">
      <c r="B43" s="547" t="s">
        <v>416</v>
      </c>
      <c r="C43" s="552" t="s">
        <v>420</v>
      </c>
      <c r="D43" s="548">
        <v>37.26</v>
      </c>
    </row>
    <row r="44" spans="2:4" x14ac:dyDescent="0.25">
      <c r="B44" s="547" t="s">
        <v>419</v>
      </c>
      <c r="C44" s="552" t="s">
        <v>421</v>
      </c>
      <c r="D44" s="557">
        <v>55.89</v>
      </c>
    </row>
    <row r="45" spans="2:4" x14ac:dyDescent="0.25">
      <c r="B45" s="549" t="s">
        <v>258</v>
      </c>
      <c r="C45" s="550" t="s">
        <v>262</v>
      </c>
      <c r="D45" s="551"/>
    </row>
    <row r="46" spans="2:4" x14ac:dyDescent="0.25">
      <c r="B46" s="547" t="s">
        <v>260</v>
      </c>
      <c r="C46" s="552" t="s">
        <v>264</v>
      </c>
      <c r="D46" s="548">
        <v>3099.92</v>
      </c>
    </row>
    <row r="47" spans="2:4" s="345" customFormat="1" x14ac:dyDescent="0.25">
      <c r="B47" s="549" t="s">
        <v>261</v>
      </c>
      <c r="C47" s="550" t="s">
        <v>422</v>
      </c>
      <c r="D47" s="551"/>
    </row>
    <row r="48" spans="2:4" s="345" customFormat="1" x14ac:dyDescent="0.25">
      <c r="B48" s="547" t="s">
        <v>263</v>
      </c>
      <c r="C48" s="552" t="s">
        <v>423</v>
      </c>
      <c r="D48" s="548">
        <v>0.8</v>
      </c>
    </row>
    <row r="49" spans="2:6" s="345" customFormat="1" x14ac:dyDescent="0.25">
      <c r="B49" s="547" t="s">
        <v>424</v>
      </c>
      <c r="C49" s="552" t="s">
        <v>427</v>
      </c>
      <c r="D49" s="548">
        <v>3.27</v>
      </c>
    </row>
    <row r="50" spans="2:6" s="345" customFormat="1" x14ac:dyDescent="0.25">
      <c r="B50" s="547" t="s">
        <v>425</v>
      </c>
      <c r="C50" s="552" t="s">
        <v>426</v>
      </c>
      <c r="D50" s="548">
        <v>575.52</v>
      </c>
    </row>
    <row r="51" spans="2:6" x14ac:dyDescent="0.25">
      <c r="B51" s="549" t="s">
        <v>265</v>
      </c>
      <c r="C51" s="550" t="s">
        <v>430</v>
      </c>
      <c r="D51" s="551" t="s">
        <v>243</v>
      </c>
    </row>
    <row r="52" spans="2:6" x14ac:dyDescent="0.25">
      <c r="B52" s="547" t="s">
        <v>428</v>
      </c>
      <c r="C52" s="556" t="s">
        <v>266</v>
      </c>
      <c r="D52" s="558">
        <v>2307.69</v>
      </c>
    </row>
    <row r="53" spans="2:6" x14ac:dyDescent="0.25">
      <c r="B53" s="547" t="s">
        <v>429</v>
      </c>
      <c r="C53" s="556" t="s">
        <v>267</v>
      </c>
      <c r="D53" s="557">
        <v>5407.61</v>
      </c>
    </row>
    <row r="54" spans="2:6" x14ac:dyDescent="0.25">
      <c r="B54" s="549" t="s">
        <v>268</v>
      </c>
      <c r="C54" s="550" t="s">
        <v>269</v>
      </c>
      <c r="D54" s="551"/>
    </row>
    <row r="55" spans="2:6" x14ac:dyDescent="0.25">
      <c r="B55" s="547" t="s">
        <v>431</v>
      </c>
      <c r="C55" s="556" t="s">
        <v>394</v>
      </c>
      <c r="D55" s="557">
        <v>3000</v>
      </c>
      <c r="F55" s="311"/>
    </row>
    <row r="56" spans="2:6" x14ac:dyDescent="0.25">
      <c r="B56" s="547" t="s">
        <v>432</v>
      </c>
      <c r="C56" s="556" t="s">
        <v>266</v>
      </c>
      <c r="D56" s="557">
        <v>0.77</v>
      </c>
      <c r="F56" s="311"/>
    </row>
    <row r="57" spans="2:6" ht="15.75" thickBot="1" x14ac:dyDescent="0.3">
      <c r="B57" s="559" t="s">
        <v>433</v>
      </c>
      <c r="C57" s="560" t="s">
        <v>267</v>
      </c>
      <c r="D57" s="561">
        <v>1.8</v>
      </c>
      <c r="F57" s="311"/>
    </row>
  </sheetData>
  <mergeCells count="2">
    <mergeCell ref="B2:D2"/>
    <mergeCell ref="B4:D4"/>
  </mergeCells>
  <pageMargins left="0.51181102362204722" right="0.51181102362204722" top="0.78740157480314965" bottom="0.78740157480314965" header="0.31496062992125984" footer="0.31496062992125984"/>
  <pageSetup paperSize="9" orientation="portrait" horizontalDpi="4294967294" verticalDpi="4294967294"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view="pageBreakPreview" zoomScale="71" zoomScaleNormal="100" zoomScaleSheetLayoutView="71" workbookViewId="0">
      <selection activeCell="O10" sqref="O10"/>
    </sheetView>
  </sheetViews>
  <sheetFormatPr defaultRowHeight="12.75" x14ac:dyDescent="0.2"/>
  <cols>
    <col min="1" max="1" width="52.42578125" customWidth="1"/>
    <col min="2" max="2" width="12" customWidth="1"/>
    <col min="4" max="4" width="8.140625" customWidth="1"/>
    <col min="6" max="6" width="12.28515625" bestFit="1" customWidth="1"/>
    <col min="7" max="7" width="12.140625" customWidth="1"/>
    <col min="8" max="8" width="12" customWidth="1"/>
  </cols>
  <sheetData>
    <row r="1" spans="1:8" ht="39" customHeight="1" x14ac:dyDescent="0.2">
      <c r="A1" s="651" t="s">
        <v>214</v>
      </c>
      <c r="B1" s="563"/>
      <c r="C1" s="1034" t="s">
        <v>215</v>
      </c>
      <c r="D1" s="1034"/>
      <c r="E1" s="1034"/>
      <c r="F1" s="1034"/>
      <c r="G1" s="1034"/>
      <c r="H1" s="1034"/>
    </row>
    <row r="2" spans="1:8" ht="37.5" customHeight="1" x14ac:dyDescent="0.2">
      <c r="A2" s="1028" t="s">
        <v>216</v>
      </c>
      <c r="B2" s="1029"/>
      <c r="C2" s="1029"/>
      <c r="D2" s="1029"/>
      <c r="E2" s="1029"/>
      <c r="F2" s="1030"/>
      <c r="G2" s="279" t="s">
        <v>217</v>
      </c>
      <c r="H2" s="280"/>
    </row>
    <row r="3" spans="1:8" ht="35.25" customHeight="1" x14ac:dyDescent="0.2">
      <c r="A3" s="1035" t="s">
        <v>218</v>
      </c>
      <c r="B3" s="1035"/>
      <c r="C3" s="1035"/>
      <c r="D3" s="1035"/>
      <c r="E3" s="1035"/>
      <c r="F3" s="1035"/>
      <c r="G3" s="281" t="s">
        <v>219</v>
      </c>
      <c r="H3" s="282" t="s">
        <v>504</v>
      </c>
    </row>
    <row r="4" spans="1:8" ht="20.25" customHeight="1" x14ac:dyDescent="0.2">
      <c r="A4" s="1033" t="s">
        <v>220</v>
      </c>
      <c r="B4" s="1033"/>
      <c r="C4" s="1033"/>
      <c r="D4" s="1033"/>
      <c r="E4" s="1033"/>
      <c r="F4" s="1033"/>
      <c r="G4" s="1033"/>
      <c r="H4" s="1033"/>
    </row>
    <row r="5" spans="1:8" ht="42.75" customHeight="1" x14ac:dyDescent="0.2">
      <c r="A5" s="359" t="s">
        <v>49</v>
      </c>
      <c r="B5" s="360" t="s">
        <v>221</v>
      </c>
      <c r="C5" s="361" t="s">
        <v>44</v>
      </c>
      <c r="D5" s="362" t="s">
        <v>222</v>
      </c>
      <c r="E5" s="362" t="s">
        <v>223</v>
      </c>
      <c r="F5" s="363" t="s">
        <v>224</v>
      </c>
      <c r="G5" s="363" t="s">
        <v>225</v>
      </c>
      <c r="H5" s="360" t="s">
        <v>226</v>
      </c>
    </row>
    <row r="6" spans="1:8" ht="20.25" customHeight="1" x14ac:dyDescent="0.2">
      <c r="A6" s="287"/>
      <c r="B6" s="284"/>
      <c r="C6" s="288"/>
      <c r="D6" s="289"/>
      <c r="E6" s="289"/>
      <c r="F6" s="286"/>
      <c r="G6" s="286"/>
      <c r="H6" s="290"/>
    </row>
    <row r="7" spans="1:8" ht="20.25" customHeight="1" x14ac:dyDescent="0.2">
      <c r="A7" s="1036" t="s">
        <v>227</v>
      </c>
      <c r="B7" s="1036"/>
      <c r="C7" s="1036"/>
      <c r="D7" s="1036"/>
      <c r="E7" s="1036"/>
      <c r="F7" s="1036"/>
      <c r="G7" s="1036"/>
      <c r="H7" s="333">
        <v>0</v>
      </c>
    </row>
    <row r="8" spans="1:8" ht="20.25" customHeight="1" x14ac:dyDescent="0.2">
      <c r="A8" s="1033" t="s">
        <v>228</v>
      </c>
      <c r="B8" s="1033"/>
      <c r="C8" s="1033"/>
      <c r="D8" s="1033"/>
      <c r="E8" s="1033"/>
      <c r="F8" s="1033"/>
      <c r="G8" s="1033"/>
      <c r="H8" s="1033"/>
    </row>
    <row r="9" spans="1:8" ht="20.25" customHeight="1" x14ac:dyDescent="0.2">
      <c r="A9" s="564" t="s">
        <v>49</v>
      </c>
      <c r="B9" s="565" t="s">
        <v>221</v>
      </c>
      <c r="C9" s="566" t="s">
        <v>44</v>
      </c>
      <c r="D9" s="566"/>
      <c r="E9" s="566"/>
      <c r="F9" s="566"/>
      <c r="G9" s="565" t="s">
        <v>229</v>
      </c>
      <c r="H9" s="565" t="s">
        <v>226</v>
      </c>
    </row>
    <row r="10" spans="1:8" ht="38.25" x14ac:dyDescent="0.2">
      <c r="A10" s="567" t="s">
        <v>528</v>
      </c>
      <c r="B10" s="568" t="s">
        <v>493</v>
      </c>
      <c r="C10" s="569">
        <v>1</v>
      </c>
      <c r="D10" s="566"/>
      <c r="E10" s="566"/>
      <c r="F10" s="566"/>
      <c r="G10" s="570">
        <v>128.16999999999999</v>
      </c>
      <c r="H10" s="571">
        <v>128.16999999999999</v>
      </c>
    </row>
    <row r="11" spans="1:8" ht="20.25" customHeight="1" x14ac:dyDescent="0.2">
      <c r="A11" s="1027" t="s">
        <v>227</v>
      </c>
      <c r="B11" s="1027"/>
      <c r="C11" s="1027"/>
      <c r="D11" s="1027"/>
      <c r="E11" s="1027"/>
      <c r="F11" s="1027"/>
      <c r="G11" s="1027"/>
      <c r="H11" s="349">
        <v>128.16999999999999</v>
      </c>
    </row>
    <row r="12" spans="1:8" ht="20.25" customHeight="1" x14ac:dyDescent="0.2">
      <c r="A12" s="1033" t="s">
        <v>231</v>
      </c>
      <c r="B12" s="1033"/>
      <c r="C12" s="1033"/>
      <c r="D12" s="1033"/>
      <c r="E12" s="1033"/>
      <c r="F12" s="1033"/>
      <c r="G12" s="1033"/>
      <c r="H12" s="1033"/>
    </row>
    <row r="13" spans="1:8" ht="20.25" customHeight="1" x14ac:dyDescent="0.2">
      <c r="A13" s="294" t="s">
        <v>49</v>
      </c>
      <c r="B13" s="293" t="s">
        <v>221</v>
      </c>
      <c r="C13" s="293" t="s">
        <v>44</v>
      </c>
      <c r="D13" s="293"/>
      <c r="E13" s="293"/>
      <c r="F13" s="293"/>
      <c r="G13" s="294" t="s">
        <v>229</v>
      </c>
      <c r="H13" s="292" t="s">
        <v>226</v>
      </c>
    </row>
    <row r="14" spans="1:8" ht="20.25" customHeight="1" x14ac:dyDescent="0.2">
      <c r="A14" s="287"/>
      <c r="B14" s="284"/>
      <c r="C14" s="288"/>
      <c r="D14" s="293"/>
      <c r="E14" s="293"/>
      <c r="F14" s="293"/>
      <c r="G14" s="295"/>
      <c r="H14" s="292">
        <v>0</v>
      </c>
    </row>
    <row r="15" spans="1:8" ht="20.25" customHeight="1" x14ac:dyDescent="0.2">
      <c r="A15" s="1027" t="s">
        <v>227</v>
      </c>
      <c r="B15" s="1027"/>
      <c r="C15" s="1027"/>
      <c r="D15" s="1027"/>
      <c r="E15" s="1027"/>
      <c r="F15" s="1027"/>
      <c r="G15" s="1027"/>
      <c r="H15" s="292">
        <v>0</v>
      </c>
    </row>
    <row r="16" spans="1:8" ht="20.25" customHeight="1" x14ac:dyDescent="0.2">
      <c r="A16" s="1033" t="s">
        <v>232</v>
      </c>
      <c r="B16" s="1033"/>
      <c r="C16" s="1033"/>
      <c r="D16" s="1033"/>
      <c r="E16" s="1033"/>
      <c r="F16" s="1033"/>
      <c r="G16" s="1033"/>
      <c r="H16" s="1033"/>
    </row>
    <row r="17" spans="1:10" ht="20.25" customHeight="1" x14ac:dyDescent="0.2">
      <c r="A17" s="283" t="s">
        <v>49</v>
      </c>
      <c r="B17" s="284" t="s">
        <v>221</v>
      </c>
      <c r="C17" s="285" t="s">
        <v>44</v>
      </c>
      <c r="D17" s="285"/>
      <c r="E17" s="285"/>
      <c r="F17" s="285"/>
      <c r="G17" s="284" t="s">
        <v>229</v>
      </c>
      <c r="H17" s="284" t="s">
        <v>226</v>
      </c>
    </row>
    <row r="18" spans="1:10" ht="20.25" customHeight="1" x14ac:dyDescent="0.2">
      <c r="A18" s="296"/>
      <c r="B18" s="284"/>
      <c r="C18" s="288"/>
      <c r="D18" s="285"/>
      <c r="E18" s="285"/>
      <c r="F18" s="285"/>
      <c r="G18" s="292"/>
      <c r="H18" s="290"/>
    </row>
    <row r="19" spans="1:10" ht="20.25" customHeight="1" x14ac:dyDescent="0.2">
      <c r="A19" s="296"/>
      <c r="B19" s="284"/>
      <c r="C19" s="288"/>
      <c r="D19" s="285"/>
      <c r="E19" s="285"/>
      <c r="F19" s="285"/>
      <c r="G19" s="292"/>
      <c r="H19" s="290"/>
    </row>
    <row r="20" spans="1:10" ht="20.25" customHeight="1" x14ac:dyDescent="0.2">
      <c r="A20" s="1027" t="s">
        <v>227</v>
      </c>
      <c r="B20" s="1027"/>
      <c r="C20" s="1027"/>
      <c r="D20" s="1027"/>
      <c r="E20" s="1027"/>
      <c r="F20" s="1027"/>
      <c r="G20" s="1027"/>
      <c r="H20" s="291">
        <v>0</v>
      </c>
    </row>
    <row r="21" spans="1:10" ht="20.25" customHeight="1" x14ac:dyDescent="0.2">
      <c r="A21" s="297" t="s">
        <v>233</v>
      </c>
      <c r="B21" s="298">
        <v>1</v>
      </c>
      <c r="C21" s="1027" t="s">
        <v>234</v>
      </c>
      <c r="D21" s="1027"/>
      <c r="E21" s="1027"/>
      <c r="F21" s="1027"/>
      <c r="G21" s="1027"/>
      <c r="H21" s="291">
        <v>128.16999999999999</v>
      </c>
    </row>
    <row r="22" spans="1:10" ht="20.25" customHeight="1" x14ac:dyDescent="0.2">
      <c r="A22" s="1031" t="s">
        <v>235</v>
      </c>
      <c r="B22" s="1031"/>
      <c r="C22" s="1031"/>
      <c r="D22" s="1031"/>
      <c r="E22" s="1031"/>
      <c r="F22" s="1031"/>
      <c r="G22" s="1031"/>
      <c r="H22" s="299">
        <v>128.16999999999999</v>
      </c>
    </row>
    <row r="23" spans="1:10" ht="20.25" customHeight="1" x14ac:dyDescent="0.2">
      <c r="A23" s="1031" t="s">
        <v>517</v>
      </c>
      <c r="B23" s="1031"/>
      <c r="C23" s="1031"/>
      <c r="D23" s="1031"/>
      <c r="E23" s="1031"/>
      <c r="F23" s="1031"/>
      <c r="G23" s="1031"/>
      <c r="H23" s="309">
        <v>151.24</v>
      </c>
    </row>
    <row r="24" spans="1:10" ht="30" customHeight="1" x14ac:dyDescent="0.2">
      <c r="A24" s="1032" t="s">
        <v>236</v>
      </c>
      <c r="B24" s="1032"/>
      <c r="C24" s="1032"/>
      <c r="D24" s="1032"/>
      <c r="E24" s="1032"/>
      <c r="F24" s="1032"/>
      <c r="G24" s="1032"/>
      <c r="H24" s="299">
        <v>151.24</v>
      </c>
      <c r="J24" s="300"/>
    </row>
  </sheetData>
  <mergeCells count="15">
    <mergeCell ref="C1:H1"/>
    <mergeCell ref="A3:F3"/>
    <mergeCell ref="A4:H4"/>
    <mergeCell ref="A7:G7"/>
    <mergeCell ref="A8:H8"/>
    <mergeCell ref="A11:G11"/>
    <mergeCell ref="A2:F2"/>
    <mergeCell ref="A23:G23"/>
    <mergeCell ref="A24:G24"/>
    <mergeCell ref="A12:H12"/>
    <mergeCell ref="A15:G15"/>
    <mergeCell ref="A16:H16"/>
    <mergeCell ref="A20:G20"/>
    <mergeCell ref="C21:G21"/>
    <mergeCell ref="A22:G22"/>
  </mergeCells>
  <pageMargins left="0.511811024" right="0.511811024" top="0.78740157499999996" bottom="0.78740157499999996" header="0.31496062000000002" footer="0.31496062000000002"/>
  <pageSetup paperSize="9" scale="72" orientation="portrait" horizontalDpi="4294967294" verticalDpi="4294967294"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1"/>
  <sheetViews>
    <sheetView view="pageBreakPreview" zoomScale="80" zoomScaleNormal="100" zoomScaleSheetLayoutView="80" workbookViewId="0">
      <selection activeCell="G22" sqref="G22"/>
    </sheetView>
  </sheetViews>
  <sheetFormatPr defaultRowHeight="12.75" x14ac:dyDescent="0.2"/>
  <cols>
    <col min="1" max="1" width="2.5703125" style="334" customWidth="1"/>
    <col min="2" max="2" width="13.42578125" style="334" customWidth="1"/>
    <col min="3" max="3" width="50.85546875" style="334" customWidth="1"/>
    <col min="4" max="4" width="6.85546875" style="335" customWidth="1"/>
    <col min="5" max="5" width="8.85546875" style="334" customWidth="1"/>
    <col min="6" max="6" width="14.42578125" style="336" customWidth="1"/>
    <col min="7" max="7" width="19.28515625" style="334" customWidth="1"/>
    <col min="8" max="8" width="14" style="334" customWidth="1"/>
    <col min="9" max="9" width="78.28515625" style="334" customWidth="1"/>
    <col min="10" max="13" width="9.28515625" style="334" customWidth="1"/>
    <col min="14" max="16384" width="9.140625" style="334"/>
  </cols>
  <sheetData>
    <row r="2" spans="2:7" ht="13.5" thickBot="1" x14ac:dyDescent="0.25"/>
    <row r="3" spans="2:7" ht="44.25" customHeight="1" thickBot="1" x14ac:dyDescent="0.25">
      <c r="B3" s="1037" t="s">
        <v>284</v>
      </c>
      <c r="C3" s="1038"/>
      <c r="D3" s="1038"/>
      <c r="E3" s="1038"/>
      <c r="F3" s="1038"/>
      <c r="G3" s="1039"/>
    </row>
    <row r="4" spans="2:7" ht="18.75" customHeight="1" x14ac:dyDescent="0.2">
      <c r="B4" s="585" t="s">
        <v>366</v>
      </c>
      <c r="C4" s="586" t="s">
        <v>286</v>
      </c>
      <c r="D4" s="586" t="s">
        <v>287</v>
      </c>
      <c r="E4" s="586" t="s">
        <v>230</v>
      </c>
      <c r="F4" s="586" t="s">
        <v>288</v>
      </c>
      <c r="G4" s="587" t="s">
        <v>289</v>
      </c>
    </row>
    <row r="5" spans="2:7" ht="73.5" customHeight="1" x14ac:dyDescent="0.2">
      <c r="B5" s="572" t="s">
        <v>367</v>
      </c>
      <c r="C5" s="573" t="s">
        <v>368</v>
      </c>
      <c r="D5" s="574">
        <v>1</v>
      </c>
      <c r="E5" s="575" t="s">
        <v>281</v>
      </c>
      <c r="F5" s="576">
        <v>687.5</v>
      </c>
      <c r="G5" s="577"/>
    </row>
    <row r="6" spans="2:7" ht="35.25" customHeight="1" x14ac:dyDescent="0.2">
      <c r="B6" s="572" t="s">
        <v>524</v>
      </c>
      <c r="C6" s="573" t="s">
        <v>349</v>
      </c>
      <c r="D6" s="574">
        <v>1</v>
      </c>
      <c r="E6" s="575" t="s">
        <v>281</v>
      </c>
      <c r="F6" s="576">
        <v>230</v>
      </c>
      <c r="G6" s="577"/>
    </row>
    <row r="7" spans="2:7" ht="35.25" customHeight="1" x14ac:dyDescent="0.2">
      <c r="B7" s="572" t="s">
        <v>351</v>
      </c>
      <c r="C7" s="573" t="s">
        <v>350</v>
      </c>
      <c r="D7" s="574">
        <v>200</v>
      </c>
      <c r="E7" s="575" t="s">
        <v>307</v>
      </c>
      <c r="F7" s="576">
        <v>0.44</v>
      </c>
      <c r="G7" s="577"/>
    </row>
    <row r="8" spans="2:7" ht="35.25" customHeight="1" x14ac:dyDescent="0.2">
      <c r="B8" s="572" t="s">
        <v>352</v>
      </c>
      <c r="C8" s="573" t="s">
        <v>353</v>
      </c>
      <c r="D8" s="574">
        <v>1</v>
      </c>
      <c r="E8" s="575" t="s">
        <v>490</v>
      </c>
      <c r="F8" s="576">
        <v>8.51</v>
      </c>
      <c r="G8" s="577"/>
    </row>
    <row r="9" spans="2:7" ht="35.25" customHeight="1" x14ac:dyDescent="0.2">
      <c r="B9" s="578" t="s">
        <v>377</v>
      </c>
      <c r="C9" s="579" t="s">
        <v>378</v>
      </c>
      <c r="D9" s="580">
        <v>1</v>
      </c>
      <c r="E9" s="581" t="s">
        <v>281</v>
      </c>
      <c r="F9" s="582">
        <v>605.20000000000005</v>
      </c>
      <c r="G9" s="577"/>
    </row>
    <row r="10" spans="2:7" ht="35.25" customHeight="1" x14ac:dyDescent="0.2">
      <c r="B10" s="572" t="s">
        <v>525</v>
      </c>
      <c r="C10" s="583" t="s">
        <v>308</v>
      </c>
      <c r="D10" s="574">
        <v>1</v>
      </c>
      <c r="E10" s="575" t="s">
        <v>281</v>
      </c>
      <c r="F10" s="576">
        <v>130</v>
      </c>
      <c r="G10" s="577"/>
    </row>
    <row r="11" spans="2:7" ht="31.5" customHeight="1" thickBot="1" x14ac:dyDescent="0.25">
      <c r="B11" s="1040" t="s">
        <v>56</v>
      </c>
      <c r="C11" s="1041"/>
      <c r="D11" s="1041"/>
      <c r="E11" s="1041"/>
      <c r="F11" s="1042"/>
      <c r="G11" s="584"/>
    </row>
  </sheetData>
  <mergeCells count="2">
    <mergeCell ref="B3:G3"/>
    <mergeCell ref="B11:F11"/>
  </mergeCells>
  <pageMargins left="0.511811024" right="0.511811024" top="0.78740157499999996" bottom="0.78740157499999996" header="0.31496062000000002" footer="0.31496062000000002"/>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45"/>
  <sheetViews>
    <sheetView view="pageBreakPreview" zoomScale="90" zoomScaleNormal="100" zoomScaleSheetLayoutView="90" workbookViewId="0">
      <selection activeCell="G31" sqref="G31"/>
    </sheetView>
  </sheetViews>
  <sheetFormatPr defaultRowHeight="11.25" customHeight="1" x14ac:dyDescent="0.2"/>
  <cols>
    <col min="1" max="1" width="2.5703125" style="326" customWidth="1"/>
    <col min="2" max="2" width="13.7109375" style="326" bestFit="1" customWidth="1"/>
    <col min="3" max="3" width="40.5703125" style="326" customWidth="1"/>
    <col min="4" max="4" width="8.7109375" style="310" customWidth="1"/>
    <col min="5" max="5" width="7.85546875" style="310" customWidth="1"/>
    <col min="6" max="6" width="11.5703125" style="310" bestFit="1" customWidth="1"/>
    <col min="7" max="7" width="21" style="310" customWidth="1"/>
    <col min="8" max="8" width="1.7109375" style="326" customWidth="1"/>
    <col min="9" max="9" width="4.140625" style="326" customWidth="1"/>
    <col min="10" max="13" width="9.140625" style="326"/>
    <col min="14" max="14" width="4.42578125" style="326" customWidth="1"/>
    <col min="15" max="16384" width="9.140625" style="326"/>
  </cols>
  <sheetData>
    <row r="1" spans="2:24" ht="11.25" customHeight="1" thickBot="1" x14ac:dyDescent="0.25"/>
    <row r="2" spans="2:24" ht="22.5" customHeight="1" thickBot="1" x14ac:dyDescent="0.25">
      <c r="B2" s="1043" t="s">
        <v>284</v>
      </c>
      <c r="C2" s="1044"/>
      <c r="D2" s="1044"/>
      <c r="E2" s="1044"/>
      <c r="F2" s="1044"/>
      <c r="G2" s="1045"/>
    </row>
    <row r="3" spans="2:24" ht="18.75" customHeight="1" thickBot="1" x14ac:dyDescent="0.25">
      <c r="B3" s="1046" t="s">
        <v>285</v>
      </c>
      <c r="C3" s="1047"/>
      <c r="D3" s="1047"/>
      <c r="E3" s="1047"/>
      <c r="F3" s="1047"/>
      <c r="G3" s="1048"/>
      <c r="H3" s="330"/>
      <c r="U3" s="327"/>
      <c r="V3" s="328"/>
      <c r="X3" s="329"/>
    </row>
    <row r="4" spans="2:24" s="338" customFormat="1" ht="19.5" customHeight="1" thickBot="1" x14ac:dyDescent="0.25">
      <c r="B4" s="1055" t="s">
        <v>541</v>
      </c>
      <c r="C4" s="1056"/>
      <c r="D4" s="1056"/>
      <c r="E4" s="1056"/>
      <c r="F4" s="1056"/>
      <c r="G4" s="1057"/>
    </row>
    <row r="5" spans="2:24" s="310" customFormat="1" ht="25.5" x14ac:dyDescent="0.2">
      <c r="B5" s="597" t="s">
        <v>332</v>
      </c>
      <c r="C5" s="598" t="s">
        <v>381</v>
      </c>
      <c r="D5" s="598" t="s">
        <v>287</v>
      </c>
      <c r="E5" s="598" t="s">
        <v>230</v>
      </c>
      <c r="F5" s="598" t="s">
        <v>288</v>
      </c>
      <c r="G5" s="599" t="s">
        <v>289</v>
      </c>
      <c r="H5" s="331"/>
      <c r="I5" s="343"/>
      <c r="J5" s="344"/>
      <c r="K5" s="332"/>
      <c r="L5" s="332"/>
      <c r="M5" s="332"/>
      <c r="N5" s="332"/>
      <c r="U5" s="327"/>
      <c r="V5" s="327"/>
    </row>
    <row r="6" spans="2:24" s="338" customFormat="1" ht="19.5" customHeight="1" x14ac:dyDescent="0.2">
      <c r="B6" s="588" t="s">
        <v>333</v>
      </c>
      <c r="C6" s="583" t="s">
        <v>300</v>
      </c>
      <c r="D6" s="580">
        <v>1</v>
      </c>
      <c r="E6" s="574" t="s">
        <v>281</v>
      </c>
      <c r="F6" s="582">
        <v>18.72</v>
      </c>
      <c r="G6" s="589"/>
      <c r="H6" s="337"/>
      <c r="I6" s="340"/>
      <c r="J6" s="340"/>
      <c r="K6" s="340"/>
      <c r="L6" s="340"/>
      <c r="M6" s="340"/>
      <c r="N6" s="340"/>
      <c r="U6" s="339"/>
      <c r="V6" s="339"/>
    </row>
    <row r="7" spans="2:24" s="338" customFormat="1" ht="37.5" customHeight="1" x14ac:dyDescent="0.2">
      <c r="B7" s="588" t="s">
        <v>341</v>
      </c>
      <c r="C7" s="583" t="s">
        <v>301</v>
      </c>
      <c r="D7" s="580">
        <v>1</v>
      </c>
      <c r="E7" s="574" t="s">
        <v>281</v>
      </c>
      <c r="F7" s="582">
        <v>870</v>
      </c>
      <c r="G7" s="577"/>
      <c r="H7" s="337"/>
      <c r="I7" s="341"/>
      <c r="J7" s="341"/>
      <c r="K7" s="341"/>
      <c r="L7" s="341"/>
      <c r="M7" s="341"/>
      <c r="N7" s="341"/>
      <c r="U7" s="339"/>
      <c r="V7" s="339"/>
    </row>
    <row r="8" spans="2:24" s="338" customFormat="1" ht="19.5" customHeight="1" x14ac:dyDescent="0.2">
      <c r="B8" s="588" t="s">
        <v>516</v>
      </c>
      <c r="C8" s="583" t="s">
        <v>361</v>
      </c>
      <c r="D8" s="580">
        <v>1</v>
      </c>
      <c r="E8" s="574" t="s">
        <v>281</v>
      </c>
      <c r="F8" s="582">
        <v>300</v>
      </c>
      <c r="G8" s="577"/>
      <c r="H8" s="337"/>
      <c r="I8" s="340"/>
      <c r="J8" s="340"/>
      <c r="K8" s="340"/>
      <c r="L8" s="340"/>
      <c r="M8" s="340"/>
      <c r="N8" s="340"/>
      <c r="U8" s="339"/>
      <c r="V8" s="339"/>
    </row>
    <row r="9" spans="2:24" s="338" customFormat="1" ht="71.25" customHeight="1" x14ac:dyDescent="0.2">
      <c r="B9" s="583" t="s">
        <v>382</v>
      </c>
      <c r="C9" s="583" t="s">
        <v>384</v>
      </c>
      <c r="D9" s="580">
        <v>1</v>
      </c>
      <c r="E9" s="574" t="s">
        <v>281</v>
      </c>
      <c r="F9" s="582">
        <v>30.9</v>
      </c>
      <c r="G9" s="577"/>
      <c r="H9" s="337"/>
      <c r="I9" s="340"/>
      <c r="J9" s="340"/>
      <c r="K9" s="340"/>
      <c r="L9" s="340"/>
      <c r="M9" s="340"/>
      <c r="N9" s="340"/>
      <c r="U9" s="339"/>
      <c r="V9" s="339"/>
    </row>
    <row r="10" spans="2:24" s="338" customFormat="1" ht="19.5" customHeight="1" x14ac:dyDescent="0.2">
      <c r="B10" s="588" t="s">
        <v>523</v>
      </c>
      <c r="C10" s="590" t="s">
        <v>293</v>
      </c>
      <c r="D10" s="580">
        <v>1</v>
      </c>
      <c r="E10" s="591" t="s">
        <v>277</v>
      </c>
      <c r="F10" s="582">
        <v>2.27</v>
      </c>
      <c r="G10" s="577"/>
      <c r="H10" s="337"/>
      <c r="I10" s="341"/>
      <c r="J10" s="341"/>
      <c r="K10" s="341"/>
      <c r="L10" s="341"/>
      <c r="M10" s="341"/>
      <c r="N10" s="341"/>
      <c r="U10" s="339"/>
      <c r="V10" s="339"/>
    </row>
    <row r="11" spans="2:24" s="338" customFormat="1" ht="19.5" customHeight="1" x14ac:dyDescent="0.2">
      <c r="B11" s="588" t="s">
        <v>515</v>
      </c>
      <c r="C11" s="590" t="s">
        <v>360</v>
      </c>
      <c r="D11" s="580">
        <v>1</v>
      </c>
      <c r="E11" s="591" t="s">
        <v>281</v>
      </c>
      <c r="F11" s="582">
        <v>200</v>
      </c>
      <c r="G11" s="577"/>
      <c r="H11" s="337"/>
      <c r="I11" s="340"/>
      <c r="J11" s="340"/>
      <c r="K11" s="340"/>
      <c r="L11" s="340"/>
      <c r="M11" s="340"/>
      <c r="N11" s="340"/>
      <c r="U11" s="339"/>
      <c r="V11" s="339"/>
    </row>
    <row r="12" spans="2:24" s="338" customFormat="1" ht="19.5" customHeight="1" x14ac:dyDescent="0.2">
      <c r="B12" s="588" t="s">
        <v>335</v>
      </c>
      <c r="C12" s="583" t="s">
        <v>302</v>
      </c>
      <c r="D12" s="580">
        <v>1</v>
      </c>
      <c r="E12" s="574" t="s">
        <v>281</v>
      </c>
      <c r="F12" s="582">
        <v>12.47</v>
      </c>
      <c r="G12" s="577"/>
      <c r="H12" s="337"/>
      <c r="I12" s="340"/>
      <c r="J12" s="340"/>
      <c r="K12" s="340"/>
      <c r="L12" s="340"/>
      <c r="M12" s="340"/>
      <c r="N12" s="340"/>
      <c r="U12" s="339"/>
      <c r="V12" s="339"/>
    </row>
    <row r="13" spans="2:24" s="338" customFormat="1" ht="35.25" customHeight="1" x14ac:dyDescent="0.2">
      <c r="B13" s="578" t="s">
        <v>526</v>
      </c>
      <c r="C13" s="579" t="s">
        <v>527</v>
      </c>
      <c r="D13" s="580">
        <v>1</v>
      </c>
      <c r="E13" s="581" t="s">
        <v>281</v>
      </c>
      <c r="F13" s="582">
        <v>1704.2</v>
      </c>
      <c r="G13" s="577"/>
      <c r="H13" s="337"/>
      <c r="I13" s="340"/>
      <c r="J13" s="340"/>
      <c r="K13" s="340"/>
      <c r="L13" s="340"/>
      <c r="M13" s="340"/>
      <c r="N13" s="340"/>
      <c r="U13" s="339"/>
      <c r="V13" s="339"/>
    </row>
    <row r="14" spans="2:24" s="338" customFormat="1" ht="27.75" customHeight="1" x14ac:dyDescent="0.2">
      <c r="B14" s="588" t="s">
        <v>382</v>
      </c>
      <c r="C14" s="583" t="s">
        <v>383</v>
      </c>
      <c r="D14" s="580">
        <v>1</v>
      </c>
      <c r="E14" s="574" t="s">
        <v>281</v>
      </c>
      <c r="F14" s="582">
        <v>156.1</v>
      </c>
      <c r="G14" s="577"/>
      <c r="H14" s="337"/>
      <c r="I14" s="340"/>
      <c r="U14" s="339"/>
      <c r="V14" s="339"/>
    </row>
    <row r="15" spans="2:24" s="338" customFormat="1" ht="19.5" customHeight="1" x14ac:dyDescent="0.2">
      <c r="B15" s="588" t="s">
        <v>336</v>
      </c>
      <c r="C15" s="583" t="s">
        <v>346</v>
      </c>
      <c r="D15" s="580">
        <v>1</v>
      </c>
      <c r="E15" s="574" t="s">
        <v>281</v>
      </c>
      <c r="F15" s="582">
        <v>34.5</v>
      </c>
      <c r="G15" s="577"/>
      <c r="H15" s="337"/>
      <c r="I15" s="342"/>
      <c r="J15" s="342"/>
      <c r="K15" s="342"/>
      <c r="L15" s="342"/>
      <c r="M15" s="342"/>
      <c r="N15" s="342"/>
      <c r="U15" s="339"/>
      <c r="V15" s="339"/>
    </row>
    <row r="16" spans="2:24" s="338" customFormat="1" ht="19.5" customHeight="1" x14ac:dyDescent="0.2">
      <c r="B16" s="588" t="s">
        <v>347</v>
      </c>
      <c r="C16" s="583" t="s">
        <v>298</v>
      </c>
      <c r="D16" s="580">
        <v>1</v>
      </c>
      <c r="E16" s="574" t="s">
        <v>281</v>
      </c>
      <c r="F16" s="582">
        <v>17.5</v>
      </c>
      <c r="G16" s="577"/>
      <c r="H16" s="337"/>
      <c r="I16" s="342"/>
      <c r="J16" s="342"/>
      <c r="K16" s="342"/>
      <c r="L16" s="342"/>
      <c r="M16" s="342"/>
      <c r="N16" s="342"/>
      <c r="U16" s="339"/>
      <c r="V16" s="339"/>
    </row>
    <row r="17" spans="2:22" s="338" customFormat="1" ht="19.5" customHeight="1" x14ac:dyDescent="0.2">
      <c r="B17" s="588" t="s">
        <v>344</v>
      </c>
      <c r="C17" s="583" t="s">
        <v>343</v>
      </c>
      <c r="D17" s="580">
        <v>1</v>
      </c>
      <c r="E17" s="574" t="s">
        <v>281</v>
      </c>
      <c r="F17" s="582">
        <v>10.82</v>
      </c>
      <c r="G17" s="577"/>
      <c r="H17" s="337"/>
      <c r="U17" s="339"/>
      <c r="V17" s="339"/>
    </row>
    <row r="18" spans="2:22" s="338" customFormat="1" ht="19.5" customHeight="1" x14ac:dyDescent="0.2">
      <c r="B18" s="1049" t="s">
        <v>369</v>
      </c>
      <c r="C18" s="1050"/>
      <c r="D18" s="1050"/>
      <c r="E18" s="1050"/>
      <c r="F18" s="1051"/>
      <c r="G18" s="577"/>
      <c r="H18" s="337"/>
      <c r="U18" s="339"/>
      <c r="V18" s="339"/>
    </row>
    <row r="19" spans="2:22" s="338" customFormat="1" ht="8.25" customHeight="1" x14ac:dyDescent="0.2">
      <c r="B19" s="1058"/>
      <c r="C19" s="1059"/>
      <c r="D19" s="1059"/>
      <c r="E19" s="1059"/>
      <c r="F19" s="1059"/>
      <c r="G19" s="1060"/>
      <c r="H19" s="337"/>
      <c r="U19" s="339"/>
      <c r="V19" s="339"/>
    </row>
    <row r="20" spans="2:22" s="338" customFormat="1" ht="19.5" customHeight="1" x14ac:dyDescent="0.2">
      <c r="B20" s="592" t="s">
        <v>332</v>
      </c>
      <c r="C20" s="581" t="s">
        <v>380</v>
      </c>
      <c r="D20" s="581" t="s">
        <v>287</v>
      </c>
      <c r="E20" s="581" t="s">
        <v>230</v>
      </c>
      <c r="F20" s="581" t="s">
        <v>288</v>
      </c>
      <c r="G20" s="593" t="s">
        <v>289</v>
      </c>
    </row>
    <row r="21" spans="2:22" s="338" customFormat="1" ht="19.5" customHeight="1" x14ac:dyDescent="0.2">
      <c r="B21" s="578" t="s">
        <v>333</v>
      </c>
      <c r="C21" s="579" t="s">
        <v>300</v>
      </c>
      <c r="D21" s="580">
        <v>1</v>
      </c>
      <c r="E21" s="581" t="s">
        <v>281</v>
      </c>
      <c r="F21" s="582">
        <v>18.72</v>
      </c>
      <c r="G21" s="577"/>
    </row>
    <row r="22" spans="2:22" s="338" customFormat="1" ht="25.5" customHeight="1" x14ac:dyDescent="0.2">
      <c r="B22" s="578" t="s">
        <v>341</v>
      </c>
      <c r="C22" s="579" t="s">
        <v>301</v>
      </c>
      <c r="D22" s="580">
        <v>1</v>
      </c>
      <c r="E22" s="581" t="s">
        <v>281</v>
      </c>
      <c r="F22" s="582">
        <v>870</v>
      </c>
      <c r="G22" s="577"/>
    </row>
    <row r="23" spans="2:22" s="338" customFormat="1" ht="25.5" customHeight="1" x14ac:dyDescent="0.2">
      <c r="B23" s="578" t="s">
        <v>336</v>
      </c>
      <c r="C23" s="579" t="s">
        <v>346</v>
      </c>
      <c r="D23" s="580">
        <v>1</v>
      </c>
      <c r="E23" s="581" t="s">
        <v>281</v>
      </c>
      <c r="F23" s="582">
        <v>345</v>
      </c>
      <c r="G23" s="577"/>
    </row>
    <row r="24" spans="2:22" s="338" customFormat="1" ht="30.75" customHeight="1" x14ac:dyDescent="0.2">
      <c r="B24" s="578" t="s">
        <v>344</v>
      </c>
      <c r="C24" s="579" t="s">
        <v>343</v>
      </c>
      <c r="D24" s="580">
        <v>1</v>
      </c>
      <c r="E24" s="581" t="s">
        <v>281</v>
      </c>
      <c r="F24" s="582">
        <v>10.82</v>
      </c>
      <c r="G24" s="577"/>
    </row>
    <row r="25" spans="2:22" s="338" customFormat="1" ht="19.5" customHeight="1" x14ac:dyDescent="0.2">
      <c r="B25" s="578" t="s">
        <v>335</v>
      </c>
      <c r="C25" s="579" t="s">
        <v>302</v>
      </c>
      <c r="D25" s="580">
        <v>1</v>
      </c>
      <c r="E25" s="581" t="s">
        <v>281</v>
      </c>
      <c r="F25" s="582">
        <v>12.47</v>
      </c>
      <c r="G25" s="577"/>
    </row>
    <row r="26" spans="2:22" s="338" customFormat="1" ht="19.5" customHeight="1" x14ac:dyDescent="0.2">
      <c r="B26" s="578" t="s">
        <v>334</v>
      </c>
      <c r="C26" s="579" t="s">
        <v>303</v>
      </c>
      <c r="D26" s="580">
        <v>1</v>
      </c>
      <c r="E26" s="581" t="s">
        <v>281</v>
      </c>
      <c r="F26" s="582">
        <v>8.41</v>
      </c>
      <c r="G26" s="577"/>
    </row>
    <row r="27" spans="2:22" s="338" customFormat="1" ht="19.5" customHeight="1" x14ac:dyDescent="0.2">
      <c r="B27" s="578" t="s">
        <v>340</v>
      </c>
      <c r="C27" s="579" t="s">
        <v>304</v>
      </c>
      <c r="D27" s="580">
        <v>1</v>
      </c>
      <c r="E27" s="581" t="s">
        <v>281</v>
      </c>
      <c r="F27" s="582">
        <v>18.510000000000002</v>
      </c>
      <c r="G27" s="577"/>
    </row>
    <row r="28" spans="2:22" s="338" customFormat="1" ht="19.5" customHeight="1" x14ac:dyDescent="0.2">
      <c r="B28" s="578" t="s">
        <v>342</v>
      </c>
      <c r="C28" s="579" t="s">
        <v>379</v>
      </c>
      <c r="D28" s="580">
        <v>1</v>
      </c>
      <c r="E28" s="581" t="s">
        <v>281</v>
      </c>
      <c r="F28" s="582">
        <v>726.22</v>
      </c>
      <c r="G28" s="577"/>
    </row>
    <row r="29" spans="2:22" s="338" customFormat="1" ht="19.5" customHeight="1" x14ac:dyDescent="0.2">
      <c r="B29" s="1052" t="s">
        <v>370</v>
      </c>
      <c r="C29" s="1053"/>
      <c r="D29" s="1053"/>
      <c r="E29" s="1053"/>
      <c r="F29" s="1054"/>
      <c r="G29" s="577"/>
      <c r="H29" s="337"/>
      <c r="U29" s="339"/>
      <c r="V29" s="339"/>
    </row>
    <row r="30" spans="2:22" s="338" customFormat="1" ht="8.25" customHeight="1" thickBot="1" x14ac:dyDescent="0.25">
      <c r="B30" s="1061"/>
      <c r="C30" s="1062"/>
      <c r="D30" s="1062"/>
      <c r="E30" s="1062"/>
      <c r="F30" s="1062"/>
      <c r="G30" s="1063"/>
      <c r="H30" s="337"/>
      <c r="U30" s="339"/>
      <c r="V30" s="339"/>
    </row>
    <row r="31" spans="2:22" s="338" customFormat="1" ht="19.5" customHeight="1" thickBot="1" x14ac:dyDescent="0.25">
      <c r="B31" s="1064" t="s">
        <v>371</v>
      </c>
      <c r="C31" s="1065"/>
      <c r="D31" s="1065"/>
      <c r="E31" s="1065"/>
      <c r="F31" s="1066"/>
      <c r="G31" s="594"/>
    </row>
    <row r="32" spans="2:22" ht="11.25" customHeight="1" x14ac:dyDescent="0.2">
      <c r="B32" s="595"/>
      <c r="C32" s="595"/>
      <c r="D32" s="596"/>
      <c r="E32" s="596"/>
      <c r="F32" s="596"/>
      <c r="G32" s="596"/>
    </row>
    <row r="33" spans="2:7" ht="11.25" customHeight="1" thickBot="1" x14ac:dyDescent="0.25">
      <c r="B33" s="595"/>
      <c r="C33" s="595"/>
      <c r="D33" s="596"/>
      <c r="E33" s="596"/>
      <c r="F33" s="596"/>
      <c r="G33" s="596"/>
    </row>
    <row r="34" spans="2:7" ht="24" customHeight="1" thickBot="1" x14ac:dyDescent="0.25">
      <c r="B34" s="1073" t="s">
        <v>290</v>
      </c>
      <c r="C34" s="1074"/>
      <c r="D34" s="1074"/>
      <c r="E34" s="1074"/>
      <c r="F34" s="1074"/>
      <c r="G34" s="1075"/>
    </row>
    <row r="35" spans="2:7" ht="40.5" customHeight="1" x14ac:dyDescent="0.2">
      <c r="B35" s="1082" t="s">
        <v>372</v>
      </c>
      <c r="C35" s="1083"/>
      <c r="D35" s="1083"/>
      <c r="E35" s="1083"/>
      <c r="F35" s="1083"/>
      <c r="G35" s="1084"/>
    </row>
    <row r="36" spans="2:7" ht="33.75" customHeight="1" x14ac:dyDescent="0.2">
      <c r="B36" s="1076" t="s">
        <v>373</v>
      </c>
      <c r="C36" s="1077"/>
      <c r="D36" s="1077"/>
      <c r="E36" s="1077"/>
      <c r="F36" s="1077"/>
      <c r="G36" s="1078"/>
    </row>
    <row r="37" spans="2:7" ht="24.75" customHeight="1" x14ac:dyDescent="0.2">
      <c r="B37" s="1079" t="s">
        <v>306</v>
      </c>
      <c r="C37" s="1080"/>
      <c r="D37" s="1080"/>
      <c r="E37" s="1080"/>
      <c r="F37" s="1080"/>
      <c r="G37" s="1081"/>
    </row>
    <row r="38" spans="2:7" ht="32.25" customHeight="1" x14ac:dyDescent="0.2">
      <c r="B38" s="1067" t="s">
        <v>374</v>
      </c>
      <c r="C38" s="1068"/>
      <c r="D38" s="1068"/>
      <c r="E38" s="1068"/>
      <c r="F38" s="1068"/>
      <c r="G38" s="1069"/>
    </row>
    <row r="39" spans="2:7" ht="19.5" customHeight="1" x14ac:dyDescent="0.2">
      <c r="B39" s="1067" t="s">
        <v>375</v>
      </c>
      <c r="C39" s="1068"/>
      <c r="D39" s="1068"/>
      <c r="E39" s="1068"/>
      <c r="F39" s="1068"/>
      <c r="G39" s="1069"/>
    </row>
    <row r="40" spans="2:7" ht="32.25" customHeight="1" x14ac:dyDescent="0.2">
      <c r="B40" s="1079" t="s">
        <v>292</v>
      </c>
      <c r="C40" s="1080"/>
      <c r="D40" s="1080"/>
      <c r="E40" s="1080"/>
      <c r="F40" s="1080"/>
      <c r="G40" s="1081"/>
    </row>
    <row r="41" spans="2:7" ht="40.5" customHeight="1" x14ac:dyDescent="0.2">
      <c r="B41" s="1079" t="s">
        <v>376</v>
      </c>
      <c r="C41" s="1080"/>
      <c r="D41" s="1080"/>
      <c r="E41" s="1080"/>
      <c r="F41" s="1080"/>
      <c r="G41" s="1081"/>
    </row>
    <row r="42" spans="2:7" ht="37.5" customHeight="1" x14ac:dyDescent="0.2">
      <c r="B42" s="1079" t="s">
        <v>294</v>
      </c>
      <c r="C42" s="1080"/>
      <c r="D42" s="1080"/>
      <c r="E42" s="1080"/>
      <c r="F42" s="1080"/>
      <c r="G42" s="1081"/>
    </row>
    <row r="43" spans="2:7" ht="46.5" customHeight="1" x14ac:dyDescent="0.2">
      <c r="B43" s="1079" t="s">
        <v>295</v>
      </c>
      <c r="C43" s="1080"/>
      <c r="D43" s="1080"/>
      <c r="E43" s="1080"/>
      <c r="F43" s="1080"/>
      <c r="G43" s="1081"/>
    </row>
    <row r="44" spans="2:7" ht="32.25" customHeight="1" x14ac:dyDescent="0.2">
      <c r="B44" s="1067" t="s">
        <v>296</v>
      </c>
      <c r="C44" s="1068"/>
      <c r="D44" s="1068"/>
      <c r="E44" s="1068"/>
      <c r="F44" s="1068"/>
      <c r="G44" s="1069"/>
    </row>
    <row r="45" spans="2:7" ht="32.25" customHeight="1" thickBot="1" x14ac:dyDescent="0.25">
      <c r="B45" s="1070" t="s">
        <v>297</v>
      </c>
      <c r="C45" s="1071"/>
      <c r="D45" s="1071"/>
      <c r="E45" s="1071"/>
      <c r="F45" s="1071"/>
      <c r="G45" s="1072"/>
    </row>
  </sheetData>
  <mergeCells count="20">
    <mergeCell ref="B30:G30"/>
    <mergeCell ref="B31:F31"/>
    <mergeCell ref="B44:G44"/>
    <mergeCell ref="B45:G45"/>
    <mergeCell ref="B34:G34"/>
    <mergeCell ref="B36:G36"/>
    <mergeCell ref="B37:G37"/>
    <mergeCell ref="B38:G38"/>
    <mergeCell ref="B35:G35"/>
    <mergeCell ref="B39:G39"/>
    <mergeCell ref="B40:G40"/>
    <mergeCell ref="B41:G41"/>
    <mergeCell ref="B42:G42"/>
    <mergeCell ref="B43:G43"/>
    <mergeCell ref="B2:G2"/>
    <mergeCell ref="B3:G3"/>
    <mergeCell ref="B18:F18"/>
    <mergeCell ref="B29:F29"/>
    <mergeCell ref="B4:G4"/>
    <mergeCell ref="B19:G19"/>
  </mergeCells>
  <pageMargins left="0.51181102362204722" right="0.51181102362204722" top="0.78740157480314965" bottom="0.78740157480314965" header="0.31496062992125984" footer="0.31496062992125984"/>
  <pageSetup paperSize="9" scale="86" orientation="portrait" horizontalDpi="4294967294" verticalDpi="4294967294"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26"/>
  <sheetViews>
    <sheetView view="pageBreakPreview" zoomScale="60" zoomScaleNormal="100" workbookViewId="0">
      <selection activeCell="F5" sqref="F5:F24"/>
    </sheetView>
  </sheetViews>
  <sheetFormatPr defaultRowHeight="41.25" customHeight="1" x14ac:dyDescent="0.2"/>
  <cols>
    <col min="1" max="1" width="2.42578125" style="317" customWidth="1"/>
    <col min="2" max="2" width="47" style="317" customWidth="1"/>
    <col min="3" max="3" width="13.85546875" style="317" customWidth="1"/>
    <col min="4" max="4" width="9.85546875" style="317" customWidth="1"/>
    <col min="5" max="5" width="11.5703125" style="317" customWidth="1"/>
    <col min="6" max="6" width="17.42578125" style="317" customWidth="1"/>
    <col min="7" max="7" width="1.42578125" style="317" customWidth="1"/>
    <col min="8" max="8" width="10" style="317" customWidth="1"/>
    <col min="9" max="16384" width="9.140625" style="317"/>
  </cols>
  <sheetData>
    <row r="1" spans="2:23" ht="18" customHeight="1" thickBot="1" x14ac:dyDescent="0.25"/>
    <row r="2" spans="2:23" ht="30" customHeight="1" thickBot="1" x14ac:dyDescent="0.25">
      <c r="B2" s="1037" t="s">
        <v>284</v>
      </c>
      <c r="C2" s="1038"/>
      <c r="D2" s="1038"/>
      <c r="E2" s="1038"/>
      <c r="F2" s="1039"/>
    </row>
    <row r="3" spans="2:23" s="318" customFormat="1" ht="40.5" customHeight="1" x14ac:dyDescent="0.2">
      <c r="B3" s="1085" t="s">
        <v>305</v>
      </c>
      <c r="C3" s="1086"/>
      <c r="D3" s="1086"/>
      <c r="E3" s="1086"/>
      <c r="F3" s="1087"/>
      <c r="G3" s="319"/>
      <c r="T3" s="320"/>
      <c r="U3" s="321"/>
      <c r="W3" s="322"/>
    </row>
    <row r="4" spans="2:23" s="318" customFormat="1" ht="30" customHeight="1" x14ac:dyDescent="0.2">
      <c r="B4" s="606" t="s">
        <v>309</v>
      </c>
      <c r="C4" s="607" t="s">
        <v>287</v>
      </c>
      <c r="D4" s="607" t="s">
        <v>230</v>
      </c>
      <c r="E4" s="608" t="s">
        <v>289</v>
      </c>
      <c r="F4" s="608"/>
      <c r="G4" s="323"/>
      <c r="T4" s="320"/>
      <c r="U4" s="321"/>
      <c r="W4" s="322"/>
    </row>
    <row r="5" spans="2:23" s="318" customFormat="1" ht="21" customHeight="1" x14ac:dyDescent="0.2">
      <c r="B5" s="600" t="s">
        <v>310</v>
      </c>
      <c r="C5" s="601">
        <v>2</v>
      </c>
      <c r="D5" s="602" t="s">
        <v>311</v>
      </c>
      <c r="E5" s="603">
        <v>18.899999999999999</v>
      </c>
      <c r="F5" s="604"/>
      <c r="G5" s="325"/>
      <c r="T5" s="320"/>
      <c r="U5" s="321"/>
      <c r="W5" s="322"/>
    </row>
    <row r="6" spans="2:23" s="318" customFormat="1" ht="21" customHeight="1" x14ac:dyDescent="0.2">
      <c r="B6" s="600" t="s">
        <v>312</v>
      </c>
      <c r="C6" s="601">
        <v>1</v>
      </c>
      <c r="D6" s="602" t="s">
        <v>311</v>
      </c>
      <c r="E6" s="603">
        <v>46</v>
      </c>
      <c r="F6" s="604"/>
      <c r="G6" s="325"/>
      <c r="T6" s="320"/>
      <c r="U6" s="321"/>
      <c r="W6" s="322"/>
    </row>
    <row r="7" spans="2:23" s="318" customFormat="1" ht="21" customHeight="1" x14ac:dyDescent="0.2">
      <c r="B7" s="600" t="s">
        <v>313</v>
      </c>
      <c r="C7" s="601">
        <v>1</v>
      </c>
      <c r="D7" s="602" t="s">
        <v>314</v>
      </c>
      <c r="E7" s="603">
        <v>5.74</v>
      </c>
      <c r="F7" s="604"/>
      <c r="G7" s="325"/>
      <c r="T7" s="320"/>
      <c r="U7" s="321"/>
      <c r="W7" s="322"/>
    </row>
    <row r="8" spans="2:23" s="318" customFormat="1" ht="21" customHeight="1" x14ac:dyDescent="0.2">
      <c r="B8" s="600" t="s">
        <v>315</v>
      </c>
      <c r="C8" s="601">
        <v>15</v>
      </c>
      <c r="D8" s="602" t="s">
        <v>276</v>
      </c>
      <c r="E8" s="603">
        <v>0.25</v>
      </c>
      <c r="F8" s="604"/>
      <c r="G8" s="325"/>
      <c r="T8" s="320"/>
      <c r="U8" s="321"/>
      <c r="W8" s="322"/>
    </row>
    <row r="9" spans="2:23" s="318" customFormat="1" ht="21" customHeight="1" x14ac:dyDescent="0.2">
      <c r="B9" s="600" t="s">
        <v>363</v>
      </c>
      <c r="C9" s="601">
        <v>20</v>
      </c>
      <c r="D9" s="602" t="s">
        <v>276</v>
      </c>
      <c r="E9" s="603">
        <v>0.35</v>
      </c>
      <c r="F9" s="604"/>
      <c r="G9" s="325"/>
      <c r="T9" s="320"/>
      <c r="U9" s="321"/>
      <c r="W9" s="322"/>
    </row>
    <row r="10" spans="2:23" s="318" customFormat="1" ht="21" customHeight="1" x14ac:dyDescent="0.2">
      <c r="B10" s="600" t="s">
        <v>318</v>
      </c>
      <c r="C10" s="601">
        <v>5</v>
      </c>
      <c r="D10" s="602" t="s">
        <v>276</v>
      </c>
      <c r="E10" s="603">
        <v>3.34</v>
      </c>
      <c r="F10" s="604"/>
      <c r="G10" s="325"/>
      <c r="T10" s="320"/>
      <c r="U10" s="321"/>
      <c r="W10" s="322"/>
    </row>
    <row r="11" spans="2:23" s="318" customFormat="1" ht="21" customHeight="1" x14ac:dyDescent="0.2">
      <c r="B11" s="600" t="s">
        <v>319</v>
      </c>
      <c r="C11" s="601">
        <v>5</v>
      </c>
      <c r="D11" s="602" t="s">
        <v>276</v>
      </c>
      <c r="E11" s="603">
        <v>3.34</v>
      </c>
      <c r="F11" s="604"/>
      <c r="G11" s="325"/>
      <c r="T11" s="320"/>
      <c r="U11" s="321"/>
      <c r="W11" s="322"/>
    </row>
    <row r="12" spans="2:23" s="318" customFormat="1" ht="21" customHeight="1" x14ac:dyDescent="0.2">
      <c r="B12" s="600" t="s">
        <v>320</v>
      </c>
      <c r="C12" s="601">
        <v>1</v>
      </c>
      <c r="D12" s="602" t="s">
        <v>276</v>
      </c>
      <c r="E12" s="603">
        <v>28.6</v>
      </c>
      <c r="F12" s="604"/>
      <c r="G12" s="325"/>
      <c r="T12" s="320"/>
      <c r="U12" s="321"/>
      <c r="W12" s="322"/>
    </row>
    <row r="13" spans="2:23" s="318" customFormat="1" ht="21" customHeight="1" x14ac:dyDescent="0.2">
      <c r="B13" s="600" t="s">
        <v>321</v>
      </c>
      <c r="C13" s="601">
        <v>5</v>
      </c>
      <c r="D13" s="602" t="s">
        <v>276</v>
      </c>
      <c r="E13" s="603">
        <v>2.5499999999999998</v>
      </c>
      <c r="F13" s="604"/>
      <c r="G13" s="325"/>
      <c r="T13" s="320"/>
      <c r="U13" s="321"/>
      <c r="W13" s="322"/>
    </row>
    <row r="14" spans="2:23" s="318" customFormat="1" ht="21" customHeight="1" x14ac:dyDescent="0.2">
      <c r="B14" s="600" t="s">
        <v>322</v>
      </c>
      <c r="C14" s="601">
        <v>10</v>
      </c>
      <c r="D14" s="602" t="s">
        <v>276</v>
      </c>
      <c r="E14" s="603">
        <v>0.55000000000000004</v>
      </c>
      <c r="F14" s="604"/>
      <c r="G14" s="325"/>
      <c r="T14" s="320"/>
      <c r="U14" s="321"/>
      <c r="W14" s="322"/>
    </row>
    <row r="15" spans="2:23" s="318" customFormat="1" ht="21" customHeight="1" x14ac:dyDescent="0.2">
      <c r="B15" s="600" t="s">
        <v>323</v>
      </c>
      <c r="C15" s="601">
        <v>10</v>
      </c>
      <c r="D15" s="602" t="s">
        <v>276</v>
      </c>
      <c r="E15" s="603">
        <v>0.25</v>
      </c>
      <c r="F15" s="604"/>
      <c r="G15" s="325"/>
      <c r="T15" s="320"/>
      <c r="U15" s="321"/>
      <c r="W15" s="322"/>
    </row>
    <row r="16" spans="2:23" s="318" customFormat="1" ht="21" customHeight="1" x14ac:dyDescent="0.2">
      <c r="B16" s="600" t="s">
        <v>324</v>
      </c>
      <c r="C16" s="601">
        <v>4</v>
      </c>
      <c r="D16" s="602" t="s">
        <v>276</v>
      </c>
      <c r="E16" s="603">
        <v>3.3</v>
      </c>
      <c r="F16" s="604"/>
      <c r="G16" s="325"/>
      <c r="T16" s="320"/>
      <c r="U16" s="321"/>
      <c r="W16" s="322"/>
    </row>
    <row r="17" spans="2:23" s="318" customFormat="1" ht="21" customHeight="1" x14ac:dyDescent="0.2">
      <c r="B17" s="600" t="s">
        <v>325</v>
      </c>
      <c r="C17" s="601">
        <v>1</v>
      </c>
      <c r="D17" s="602" t="s">
        <v>326</v>
      </c>
      <c r="E17" s="603">
        <v>2.04</v>
      </c>
      <c r="F17" s="604"/>
      <c r="G17" s="325"/>
      <c r="T17" s="320"/>
      <c r="U17" s="321"/>
      <c r="W17" s="322"/>
    </row>
    <row r="18" spans="2:23" s="318" customFormat="1" ht="21" customHeight="1" x14ac:dyDescent="0.2">
      <c r="B18" s="600" t="s">
        <v>327</v>
      </c>
      <c r="C18" s="601">
        <v>5</v>
      </c>
      <c r="D18" s="602" t="s">
        <v>276</v>
      </c>
      <c r="E18" s="603">
        <v>1.9</v>
      </c>
      <c r="F18" s="604"/>
      <c r="G18" s="325"/>
      <c r="T18" s="320"/>
      <c r="U18" s="321"/>
      <c r="W18" s="322"/>
    </row>
    <row r="19" spans="2:23" s="318" customFormat="1" ht="21" customHeight="1" x14ac:dyDescent="0.2">
      <c r="B19" s="600" t="s">
        <v>328</v>
      </c>
      <c r="C19" s="601">
        <v>2</v>
      </c>
      <c r="D19" s="602" t="s">
        <v>276</v>
      </c>
      <c r="E19" s="603">
        <v>1.55</v>
      </c>
      <c r="F19" s="604"/>
      <c r="G19" s="325"/>
      <c r="T19" s="320"/>
      <c r="U19" s="321"/>
      <c r="W19" s="322"/>
    </row>
    <row r="20" spans="2:23" s="318" customFormat="1" ht="21" customHeight="1" x14ac:dyDescent="0.2">
      <c r="B20" s="600" t="s">
        <v>329</v>
      </c>
      <c r="C20" s="601">
        <v>3</v>
      </c>
      <c r="D20" s="602" t="s">
        <v>326</v>
      </c>
      <c r="E20" s="603">
        <v>8.8000000000000007</v>
      </c>
      <c r="F20" s="604"/>
      <c r="G20" s="325"/>
      <c r="T20" s="320"/>
      <c r="U20" s="321"/>
      <c r="W20" s="322"/>
    </row>
    <row r="21" spans="2:23" s="318" customFormat="1" ht="21" customHeight="1" x14ac:dyDescent="0.2">
      <c r="B21" s="600" t="s">
        <v>330</v>
      </c>
      <c r="C21" s="601">
        <v>1</v>
      </c>
      <c r="D21" s="602" t="s">
        <v>276</v>
      </c>
      <c r="E21" s="603">
        <v>4.2</v>
      </c>
      <c r="F21" s="604"/>
      <c r="G21" s="325"/>
      <c r="T21" s="320"/>
      <c r="U21" s="321"/>
      <c r="W21" s="322"/>
    </row>
    <row r="22" spans="2:23" s="318" customFormat="1" ht="21" customHeight="1" x14ac:dyDescent="0.2">
      <c r="B22" s="600" t="s">
        <v>331</v>
      </c>
      <c r="C22" s="601">
        <v>2</v>
      </c>
      <c r="D22" s="602" t="s">
        <v>276</v>
      </c>
      <c r="E22" s="603">
        <v>4.2</v>
      </c>
      <c r="F22" s="604"/>
      <c r="G22" s="325"/>
      <c r="T22" s="320"/>
      <c r="U22" s="321"/>
      <c r="W22" s="322"/>
    </row>
    <row r="23" spans="2:23" s="318" customFormat="1" ht="29.25" customHeight="1" x14ac:dyDescent="0.2">
      <c r="B23" s="600" t="s">
        <v>316</v>
      </c>
      <c r="C23" s="601">
        <v>1</v>
      </c>
      <c r="D23" s="602" t="s">
        <v>276</v>
      </c>
      <c r="E23" s="603">
        <v>80.41</v>
      </c>
      <c r="F23" s="604"/>
      <c r="G23" s="325"/>
      <c r="T23" s="320"/>
      <c r="U23" s="321"/>
      <c r="W23" s="322"/>
    </row>
    <row r="24" spans="2:23" s="318" customFormat="1" ht="21" customHeight="1" x14ac:dyDescent="0.2">
      <c r="B24" s="600" t="s">
        <v>317</v>
      </c>
      <c r="C24" s="601">
        <v>0.5</v>
      </c>
      <c r="D24" s="602" t="s">
        <v>276</v>
      </c>
      <c r="E24" s="603">
        <v>132.19999999999999</v>
      </c>
      <c r="F24" s="604"/>
      <c r="G24" s="325"/>
      <c r="T24" s="320"/>
      <c r="U24" s="321"/>
      <c r="W24" s="322"/>
    </row>
    <row r="25" spans="2:23" s="318" customFormat="1" ht="32.25" customHeight="1" thickBot="1" x14ac:dyDescent="0.25">
      <c r="B25" s="1088" t="s">
        <v>299</v>
      </c>
      <c r="C25" s="1089"/>
      <c r="D25" s="1089"/>
      <c r="E25" s="1090"/>
      <c r="F25" s="605">
        <v>396.39</v>
      </c>
      <c r="G25" s="323"/>
      <c r="T25" s="320"/>
      <c r="U25" s="321"/>
      <c r="W25" s="322"/>
    </row>
    <row r="26" spans="2:23" ht="21" customHeight="1" x14ac:dyDescent="0.2"/>
  </sheetData>
  <mergeCells count="3">
    <mergeCell ref="B2:F2"/>
    <mergeCell ref="B3:F3"/>
    <mergeCell ref="B25:E25"/>
  </mergeCells>
  <pageMargins left="0.511811024" right="0.511811024" top="0.78740157499999996" bottom="0.78740157499999996" header="0.31496062000000002" footer="0.31496062000000002"/>
  <pageSetup paperSize="9" scale="87" orientation="portrait" horizontalDpi="4294967294" verticalDpi="4294967294"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7"/>
  <sheetViews>
    <sheetView zoomScaleNormal="100" workbookViewId="0">
      <selection activeCell="L22" sqref="L22"/>
    </sheetView>
  </sheetViews>
  <sheetFormatPr defaultRowHeight="12.75" x14ac:dyDescent="0.2"/>
  <cols>
    <col min="1" max="1" width="2.140625" customWidth="1"/>
    <col min="2" max="2" width="27.140625" customWidth="1"/>
    <col min="3" max="3" width="10.85546875" customWidth="1"/>
    <col min="4" max="5" width="11.5703125" customWidth="1"/>
    <col min="6" max="7" width="17.28515625" customWidth="1"/>
    <col min="8" max="13" width="15.5703125" customWidth="1"/>
    <col min="14" max="16" width="17.28515625" customWidth="1"/>
  </cols>
  <sheetData>
    <row r="2" spans="2:16" ht="13.5" thickBot="1" x14ac:dyDescent="0.25"/>
    <row r="3" spans="2:16" ht="42" customHeight="1" x14ac:dyDescent="0.2">
      <c r="B3" s="609" t="s">
        <v>468</v>
      </c>
      <c r="C3" s="610" t="s">
        <v>282</v>
      </c>
      <c r="D3" s="610" t="s">
        <v>278</v>
      </c>
      <c r="E3" s="610" t="s">
        <v>291</v>
      </c>
      <c r="F3" s="611" t="s">
        <v>469</v>
      </c>
      <c r="G3" s="611" t="s">
        <v>470</v>
      </c>
      <c r="H3" s="611" t="s">
        <v>510</v>
      </c>
      <c r="I3" s="611" t="s">
        <v>453</v>
      </c>
      <c r="J3" s="611" t="s">
        <v>454</v>
      </c>
      <c r="K3" s="611" t="s">
        <v>455</v>
      </c>
      <c r="L3" s="611" t="s">
        <v>456</v>
      </c>
      <c r="M3" s="611" t="s">
        <v>457</v>
      </c>
      <c r="N3" s="612" t="s">
        <v>458</v>
      </c>
      <c r="O3" s="611" t="s">
        <v>459</v>
      </c>
      <c r="P3" s="613" t="s">
        <v>475</v>
      </c>
    </row>
    <row r="4" spans="2:16" ht="32.25" customHeight="1" x14ac:dyDescent="0.2">
      <c r="B4" s="614" t="s">
        <v>532</v>
      </c>
      <c r="C4" s="619">
        <v>1</v>
      </c>
      <c r="D4" s="619">
        <v>12</v>
      </c>
      <c r="E4" s="619">
        <v>0</v>
      </c>
      <c r="F4" s="620">
        <v>0</v>
      </c>
      <c r="G4" s="620">
        <v>12</v>
      </c>
      <c r="H4" s="621">
        <v>0</v>
      </c>
      <c r="I4" s="621">
        <v>12</v>
      </c>
      <c r="J4" s="621">
        <v>12</v>
      </c>
      <c r="K4" s="621">
        <v>12</v>
      </c>
      <c r="L4" s="621">
        <v>12</v>
      </c>
      <c r="M4" s="621">
        <v>0</v>
      </c>
      <c r="N4" s="620">
        <v>264</v>
      </c>
      <c r="O4" s="620">
        <v>132</v>
      </c>
      <c r="P4" s="622">
        <v>0</v>
      </c>
    </row>
    <row r="5" spans="2:16" ht="23.25" customHeight="1" x14ac:dyDescent="0.2">
      <c r="B5" s="614" t="s">
        <v>190</v>
      </c>
      <c r="C5" s="623">
        <v>2</v>
      </c>
      <c r="D5" s="623">
        <v>24</v>
      </c>
      <c r="E5" s="623">
        <v>24</v>
      </c>
      <c r="F5" s="624">
        <v>0</v>
      </c>
      <c r="G5" s="624">
        <v>24</v>
      </c>
      <c r="H5" s="625">
        <v>0</v>
      </c>
      <c r="I5" s="625">
        <v>24</v>
      </c>
      <c r="J5" s="625">
        <v>24</v>
      </c>
      <c r="K5" s="625">
        <v>24</v>
      </c>
      <c r="L5" s="625">
        <v>24</v>
      </c>
      <c r="M5" s="625">
        <v>0</v>
      </c>
      <c r="N5" s="624">
        <v>528</v>
      </c>
      <c r="O5" s="624">
        <v>264</v>
      </c>
      <c r="P5" s="626">
        <v>0</v>
      </c>
    </row>
    <row r="6" spans="2:16" ht="51" customHeight="1" x14ac:dyDescent="0.2">
      <c r="B6" s="614" t="s">
        <v>191</v>
      </c>
      <c r="C6" s="619">
        <v>4</v>
      </c>
      <c r="D6" s="619">
        <v>48</v>
      </c>
      <c r="E6" s="619">
        <v>24</v>
      </c>
      <c r="F6" s="620">
        <v>48</v>
      </c>
      <c r="G6" s="620">
        <v>0</v>
      </c>
      <c r="H6" s="621">
        <v>0</v>
      </c>
      <c r="I6" s="621">
        <v>48</v>
      </c>
      <c r="J6" s="621">
        <v>24</v>
      </c>
      <c r="K6" s="621">
        <v>24</v>
      </c>
      <c r="L6" s="621">
        <v>0</v>
      </c>
      <c r="M6" s="621">
        <v>0</v>
      </c>
      <c r="N6" s="620">
        <v>1056</v>
      </c>
      <c r="O6" s="620">
        <v>528</v>
      </c>
      <c r="P6" s="622">
        <v>0</v>
      </c>
    </row>
    <row r="7" spans="2:16" ht="33" customHeight="1" x14ac:dyDescent="0.2">
      <c r="B7" s="614" t="s">
        <v>135</v>
      </c>
      <c r="C7" s="623">
        <v>1</v>
      </c>
      <c r="D7" s="623">
        <v>12</v>
      </c>
      <c r="E7" s="623">
        <v>12</v>
      </c>
      <c r="F7" s="624">
        <v>0</v>
      </c>
      <c r="G7" s="624">
        <v>12</v>
      </c>
      <c r="H7" s="625">
        <v>0</v>
      </c>
      <c r="I7" s="625">
        <v>12</v>
      </c>
      <c r="J7" s="625">
        <v>12</v>
      </c>
      <c r="K7" s="625">
        <v>0</v>
      </c>
      <c r="L7" s="625">
        <v>0</v>
      </c>
      <c r="M7" s="625">
        <v>0</v>
      </c>
      <c r="N7" s="624">
        <v>264</v>
      </c>
      <c r="O7" s="624">
        <v>132</v>
      </c>
      <c r="P7" s="626">
        <v>0</v>
      </c>
    </row>
    <row r="8" spans="2:16" ht="23.25" customHeight="1" x14ac:dyDescent="0.2">
      <c r="B8" s="614" t="s">
        <v>173</v>
      </c>
      <c r="C8" s="619">
        <v>2</v>
      </c>
      <c r="D8" s="619">
        <v>24</v>
      </c>
      <c r="E8" s="619">
        <v>0</v>
      </c>
      <c r="F8" s="620">
        <v>0</v>
      </c>
      <c r="G8" s="620">
        <v>0</v>
      </c>
      <c r="H8" s="621">
        <v>24</v>
      </c>
      <c r="I8" s="621">
        <v>24</v>
      </c>
      <c r="J8" s="621">
        <v>0</v>
      </c>
      <c r="K8" s="621">
        <v>0</v>
      </c>
      <c r="L8" s="621">
        <v>0</v>
      </c>
      <c r="M8" s="621">
        <v>0</v>
      </c>
      <c r="N8" s="620">
        <v>528</v>
      </c>
      <c r="O8" s="620">
        <v>264</v>
      </c>
      <c r="P8" s="622">
        <v>0</v>
      </c>
    </row>
    <row r="9" spans="2:16" ht="23.25" customHeight="1" x14ac:dyDescent="0.2">
      <c r="B9" s="614" t="s">
        <v>175</v>
      </c>
      <c r="C9" s="623">
        <v>4</v>
      </c>
      <c r="D9" s="623">
        <v>24</v>
      </c>
      <c r="E9" s="623">
        <v>0</v>
      </c>
      <c r="F9" s="624">
        <v>0</v>
      </c>
      <c r="G9" s="624">
        <v>0</v>
      </c>
      <c r="H9" s="625">
        <v>0</v>
      </c>
      <c r="I9" s="625">
        <v>0</v>
      </c>
      <c r="J9" s="625">
        <v>0</v>
      </c>
      <c r="K9" s="625">
        <v>0</v>
      </c>
      <c r="L9" s="625">
        <v>0</v>
      </c>
      <c r="M9" s="625">
        <v>0</v>
      </c>
      <c r="N9" s="624">
        <v>1056</v>
      </c>
      <c r="O9" s="624">
        <v>528</v>
      </c>
      <c r="P9" s="626">
        <v>0</v>
      </c>
    </row>
    <row r="10" spans="2:16" ht="23.25" customHeight="1" x14ac:dyDescent="0.2">
      <c r="B10" s="614" t="s">
        <v>474</v>
      </c>
      <c r="C10" s="619">
        <v>1</v>
      </c>
      <c r="D10" s="619">
        <v>15</v>
      </c>
      <c r="E10" s="619">
        <v>30</v>
      </c>
      <c r="F10" s="620">
        <v>0</v>
      </c>
      <c r="G10" s="620">
        <v>0</v>
      </c>
      <c r="H10" s="621">
        <v>0</v>
      </c>
      <c r="I10" s="621">
        <v>15</v>
      </c>
      <c r="J10" s="621">
        <v>30</v>
      </c>
      <c r="K10" s="621">
        <v>0</v>
      </c>
      <c r="L10" s="621">
        <v>0</v>
      </c>
      <c r="M10" s="621">
        <v>0</v>
      </c>
      <c r="N10" s="620">
        <v>0</v>
      </c>
      <c r="O10" s="620">
        <v>0</v>
      </c>
      <c r="P10" s="622">
        <v>15</v>
      </c>
    </row>
    <row r="11" spans="2:16" ht="23.25" customHeight="1" thickBot="1" x14ac:dyDescent="0.25">
      <c r="B11" s="615" t="s">
        <v>56</v>
      </c>
      <c r="C11" s="616">
        <v>14</v>
      </c>
      <c r="D11" s="617"/>
      <c r="E11" s="617">
        <v>90</v>
      </c>
      <c r="F11" s="616">
        <v>48</v>
      </c>
      <c r="G11" s="616">
        <v>48</v>
      </c>
      <c r="H11" s="616">
        <v>24</v>
      </c>
      <c r="I11" s="616">
        <v>135</v>
      </c>
      <c r="J11" s="616">
        <v>102</v>
      </c>
      <c r="K11" s="616">
        <v>60</v>
      </c>
      <c r="L11" s="616">
        <v>36</v>
      </c>
      <c r="M11" s="616">
        <v>0</v>
      </c>
      <c r="N11" s="616">
        <v>3696</v>
      </c>
      <c r="O11" s="616">
        <v>1848</v>
      </c>
      <c r="P11" s="618">
        <v>15</v>
      </c>
    </row>
    <row r="17" spans="8:14" s="364" customFormat="1" ht="15" x14ac:dyDescent="0.2">
      <c r="H17" s="1091"/>
      <c r="I17" s="1091"/>
      <c r="J17" s="1091"/>
      <c r="K17" s="1091"/>
      <c r="L17" s="1091"/>
      <c r="M17" s="1091"/>
      <c r="N17" s="1091"/>
    </row>
  </sheetData>
  <mergeCells count="1">
    <mergeCell ref="H17:N17"/>
  </mergeCells>
  <pageMargins left="0.51181102362204722" right="0.51181102362204722" top="0.78740157480314965" bottom="0.78740157480314965" header="0.31496062992125984" footer="0.31496062992125984"/>
  <pageSetup paperSize="9" scale="57" orientation="landscape" horizontalDpi="4294967294" verticalDpi="4294967294"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9"/>
  <sheetViews>
    <sheetView zoomScale="84" zoomScaleNormal="84" workbookViewId="0">
      <pane ySplit="3" topLeftCell="A4" activePane="bottomLeft" state="frozen"/>
      <selection pane="bottomLeft" activeCell="AF17" sqref="A17:AF17"/>
    </sheetView>
  </sheetViews>
  <sheetFormatPr defaultRowHeight="12.75" x14ac:dyDescent="0.2"/>
  <cols>
    <col min="1" max="1" width="53.28515625" style="368" customWidth="1"/>
    <col min="2" max="2" width="16.85546875" customWidth="1"/>
    <col min="3" max="3" width="21" style="314" bestFit="1" customWidth="1"/>
    <col min="4" max="4" width="7.42578125" style="314" customWidth="1"/>
    <col min="5" max="5" width="6.140625" bestFit="1" customWidth="1"/>
    <col min="6" max="6" width="5.5703125" bestFit="1" customWidth="1"/>
    <col min="7" max="7" width="6.42578125" bestFit="1" customWidth="1"/>
    <col min="8" max="8" width="5.5703125" bestFit="1" customWidth="1"/>
    <col min="9" max="9" width="6.42578125" bestFit="1" customWidth="1"/>
    <col min="10" max="10" width="5.5703125" bestFit="1" customWidth="1"/>
    <col min="11" max="11" width="6.42578125" bestFit="1" customWidth="1"/>
    <col min="12" max="12" width="5.5703125" bestFit="1" customWidth="1"/>
    <col min="13" max="14" width="6.42578125" bestFit="1" customWidth="1"/>
    <col min="15" max="15" width="7.5703125" bestFit="1" customWidth="1"/>
    <col min="16" max="16" width="5.5703125" bestFit="1" customWidth="1"/>
    <col min="17" max="17" width="7.5703125" bestFit="1" customWidth="1"/>
    <col min="18" max="18" width="5.5703125" bestFit="1" customWidth="1"/>
    <col min="19" max="19" width="6.42578125" bestFit="1" customWidth="1"/>
    <col min="20" max="20" width="5.5703125" bestFit="1" customWidth="1"/>
    <col min="21" max="21" width="6.42578125" bestFit="1" customWidth="1"/>
    <col min="22" max="22" width="5.5703125" bestFit="1" customWidth="1"/>
    <col min="23" max="23" width="6.28515625" bestFit="1" customWidth="1"/>
    <col min="24" max="24" width="10.140625" bestFit="1" customWidth="1"/>
    <col min="25" max="25" width="7.7109375" customWidth="1"/>
    <col min="26" max="26" width="9.28515625" bestFit="1" customWidth="1"/>
    <col min="27" max="27" width="10.140625" bestFit="1" customWidth="1"/>
    <col min="28" max="28" width="7.5703125" bestFit="1" customWidth="1"/>
    <col min="29" max="29" width="9.28515625" bestFit="1" customWidth="1"/>
    <col min="30" max="30" width="10.140625" bestFit="1" customWidth="1"/>
    <col min="31" max="31" width="7.28515625" bestFit="1" customWidth="1"/>
    <col min="32" max="32" width="6.42578125" bestFit="1" customWidth="1"/>
    <col min="33" max="43" width="9.140625" style="364"/>
  </cols>
  <sheetData>
    <row r="1" spans="1:42" ht="13.5" thickBot="1" x14ac:dyDescent="0.25"/>
    <row r="2" spans="1:42" ht="15" x14ac:dyDescent="0.2">
      <c r="A2" s="1098" t="s">
        <v>449</v>
      </c>
      <c r="B2" s="1095" t="s">
        <v>450</v>
      </c>
      <c r="C2" s="1095" t="s">
        <v>451</v>
      </c>
      <c r="D2" s="1096" t="s">
        <v>485</v>
      </c>
      <c r="E2" s="1095" t="s">
        <v>452</v>
      </c>
      <c r="F2" s="1095" t="s">
        <v>291</v>
      </c>
      <c r="G2" s="1095"/>
      <c r="H2" s="1095" t="s">
        <v>472</v>
      </c>
      <c r="I2" s="1095"/>
      <c r="J2" s="1095" t="s">
        <v>471</v>
      </c>
      <c r="K2" s="1095"/>
      <c r="L2" s="1095" t="s">
        <v>510</v>
      </c>
      <c r="M2" s="1095"/>
      <c r="N2" s="1095" t="s">
        <v>453</v>
      </c>
      <c r="O2" s="1095"/>
      <c r="P2" s="1095" t="s">
        <v>454</v>
      </c>
      <c r="Q2" s="1095"/>
      <c r="R2" s="1095" t="s">
        <v>455</v>
      </c>
      <c r="S2" s="1095"/>
      <c r="T2" s="1095" t="s">
        <v>456</v>
      </c>
      <c r="U2" s="1095"/>
      <c r="V2" s="1095" t="s">
        <v>457</v>
      </c>
      <c r="W2" s="1095"/>
      <c r="X2" s="1092" t="s">
        <v>458</v>
      </c>
      <c r="Y2" s="1092"/>
      <c r="Z2" s="1092"/>
      <c r="AA2" s="1092" t="s">
        <v>459</v>
      </c>
      <c r="AB2" s="1092"/>
      <c r="AC2" s="1092"/>
      <c r="AD2" s="1092" t="s">
        <v>475</v>
      </c>
      <c r="AE2" s="1092"/>
      <c r="AF2" s="1093"/>
    </row>
    <row r="3" spans="1:42" ht="15" x14ac:dyDescent="0.2">
      <c r="A3" s="1099"/>
      <c r="B3" s="1100"/>
      <c r="C3" s="1100"/>
      <c r="D3" s="1097"/>
      <c r="E3" s="1100"/>
      <c r="F3" s="643" t="s">
        <v>460</v>
      </c>
      <c r="G3" s="643" t="s">
        <v>461</v>
      </c>
      <c r="H3" s="643" t="s">
        <v>460</v>
      </c>
      <c r="I3" s="643" t="s">
        <v>461</v>
      </c>
      <c r="J3" s="643" t="s">
        <v>460</v>
      </c>
      <c r="K3" s="643" t="s">
        <v>461</v>
      </c>
      <c r="L3" s="643" t="s">
        <v>460</v>
      </c>
      <c r="M3" s="643" t="s">
        <v>461</v>
      </c>
      <c r="N3" s="643" t="s">
        <v>460</v>
      </c>
      <c r="O3" s="643" t="s">
        <v>461</v>
      </c>
      <c r="P3" s="643" t="s">
        <v>460</v>
      </c>
      <c r="Q3" s="643" t="s">
        <v>461</v>
      </c>
      <c r="R3" s="643" t="s">
        <v>460</v>
      </c>
      <c r="S3" s="643" t="s">
        <v>461</v>
      </c>
      <c r="T3" s="643" t="s">
        <v>460</v>
      </c>
      <c r="U3" s="643" t="s">
        <v>461</v>
      </c>
      <c r="V3" s="643" t="s">
        <v>460</v>
      </c>
      <c r="W3" s="643" t="s">
        <v>461</v>
      </c>
      <c r="X3" s="643" t="s">
        <v>462</v>
      </c>
      <c r="Y3" s="643" t="s">
        <v>463</v>
      </c>
      <c r="Z3" s="643" t="s">
        <v>464</v>
      </c>
      <c r="AA3" s="643" t="s">
        <v>462</v>
      </c>
      <c r="AB3" s="643" t="s">
        <v>463</v>
      </c>
      <c r="AC3" s="643" t="s">
        <v>464</v>
      </c>
      <c r="AD3" s="643" t="s">
        <v>462</v>
      </c>
      <c r="AE3" s="643" t="s">
        <v>463</v>
      </c>
      <c r="AF3" s="644" t="s">
        <v>464</v>
      </c>
    </row>
    <row r="4" spans="1:42" ht="15" x14ac:dyDescent="0.2">
      <c r="A4" s="627" t="s">
        <v>532</v>
      </c>
      <c r="B4" s="369">
        <v>1</v>
      </c>
      <c r="C4" s="369" t="s">
        <v>519</v>
      </c>
      <c r="D4" s="369">
        <v>12</v>
      </c>
      <c r="E4" s="369" t="s">
        <v>174</v>
      </c>
      <c r="F4" s="370">
        <v>0</v>
      </c>
      <c r="G4" s="370">
        <v>0</v>
      </c>
      <c r="H4" s="370">
        <v>0</v>
      </c>
      <c r="I4" s="370">
        <v>0</v>
      </c>
      <c r="J4" s="370">
        <v>1</v>
      </c>
      <c r="K4" s="370">
        <v>12</v>
      </c>
      <c r="L4" s="370">
        <v>0</v>
      </c>
      <c r="M4" s="370">
        <v>0</v>
      </c>
      <c r="N4" s="370">
        <v>1</v>
      </c>
      <c r="O4" s="370">
        <v>12</v>
      </c>
      <c r="P4" s="370">
        <v>1</v>
      </c>
      <c r="Q4" s="370">
        <v>12</v>
      </c>
      <c r="R4" s="370">
        <v>1</v>
      </c>
      <c r="S4" s="370">
        <v>12</v>
      </c>
      <c r="T4" s="370">
        <v>1</v>
      </c>
      <c r="U4" s="370">
        <v>12</v>
      </c>
      <c r="V4" s="370">
        <v>0</v>
      </c>
      <c r="W4" s="370">
        <v>0</v>
      </c>
      <c r="X4" s="370">
        <v>22</v>
      </c>
      <c r="Y4" s="370">
        <v>12</v>
      </c>
      <c r="Z4" s="370">
        <v>264</v>
      </c>
      <c r="AA4" s="370">
        <v>11</v>
      </c>
      <c r="AB4" s="370">
        <v>12</v>
      </c>
      <c r="AC4" s="370">
        <v>132</v>
      </c>
      <c r="AD4" s="370">
        <v>0</v>
      </c>
      <c r="AE4" s="370">
        <v>0</v>
      </c>
      <c r="AF4" s="371">
        <v>0</v>
      </c>
    </row>
    <row r="5" spans="1:42" ht="15" x14ac:dyDescent="0.2">
      <c r="A5" s="628" t="s">
        <v>190</v>
      </c>
      <c r="B5" s="355">
        <v>1</v>
      </c>
      <c r="C5" s="355" t="s">
        <v>518</v>
      </c>
      <c r="D5" s="355">
        <v>12</v>
      </c>
      <c r="E5" s="355" t="s">
        <v>123</v>
      </c>
      <c r="F5" s="356">
        <v>1</v>
      </c>
      <c r="G5" s="356">
        <v>12</v>
      </c>
      <c r="H5" s="357">
        <v>0</v>
      </c>
      <c r="I5" s="356">
        <v>0</v>
      </c>
      <c r="J5" s="357">
        <v>1</v>
      </c>
      <c r="K5" s="356">
        <v>12</v>
      </c>
      <c r="L5" s="356">
        <v>0</v>
      </c>
      <c r="M5" s="356">
        <v>0</v>
      </c>
      <c r="N5" s="356">
        <v>1</v>
      </c>
      <c r="O5" s="356">
        <v>12</v>
      </c>
      <c r="P5" s="356">
        <v>1</v>
      </c>
      <c r="Q5" s="356">
        <v>12</v>
      </c>
      <c r="R5" s="356">
        <v>1</v>
      </c>
      <c r="S5" s="356">
        <v>12</v>
      </c>
      <c r="T5" s="356">
        <v>1</v>
      </c>
      <c r="U5" s="356">
        <v>12</v>
      </c>
      <c r="V5" s="357">
        <v>0</v>
      </c>
      <c r="W5" s="356">
        <v>0</v>
      </c>
      <c r="X5" s="356">
        <v>22</v>
      </c>
      <c r="Y5" s="356">
        <v>12</v>
      </c>
      <c r="Z5" s="356">
        <v>264</v>
      </c>
      <c r="AA5" s="357">
        <v>11</v>
      </c>
      <c r="AB5" s="356">
        <v>12</v>
      </c>
      <c r="AC5" s="356">
        <v>132</v>
      </c>
      <c r="AD5" s="357">
        <v>0</v>
      </c>
      <c r="AE5" s="357">
        <v>0</v>
      </c>
      <c r="AF5" s="367">
        <v>0</v>
      </c>
      <c r="AG5" s="365"/>
      <c r="AH5" s="365"/>
      <c r="AI5" s="365"/>
      <c r="AJ5" s="365"/>
      <c r="AK5" s="365"/>
      <c r="AL5" s="365"/>
      <c r="AM5" s="365"/>
      <c r="AN5" s="365"/>
      <c r="AO5" s="365"/>
      <c r="AP5" s="365"/>
    </row>
    <row r="6" spans="1:42" ht="15" x14ac:dyDescent="0.2">
      <c r="A6" s="627" t="s">
        <v>190</v>
      </c>
      <c r="B6" s="369">
        <v>1</v>
      </c>
      <c r="C6" s="369" t="s">
        <v>522</v>
      </c>
      <c r="D6" s="369">
        <v>12</v>
      </c>
      <c r="E6" s="369" t="s">
        <v>123</v>
      </c>
      <c r="F6" s="370">
        <v>1</v>
      </c>
      <c r="G6" s="370">
        <v>12</v>
      </c>
      <c r="H6" s="370">
        <v>0</v>
      </c>
      <c r="I6" s="370">
        <v>0</v>
      </c>
      <c r="J6" s="370">
        <v>1</v>
      </c>
      <c r="K6" s="370">
        <v>12</v>
      </c>
      <c r="L6" s="370">
        <v>0</v>
      </c>
      <c r="M6" s="370">
        <v>0</v>
      </c>
      <c r="N6" s="370">
        <v>1</v>
      </c>
      <c r="O6" s="370">
        <v>12</v>
      </c>
      <c r="P6" s="370">
        <v>1</v>
      </c>
      <c r="Q6" s="370">
        <v>12</v>
      </c>
      <c r="R6" s="370">
        <v>1</v>
      </c>
      <c r="S6" s="370">
        <v>12</v>
      </c>
      <c r="T6" s="370">
        <v>1</v>
      </c>
      <c r="U6" s="370">
        <v>12</v>
      </c>
      <c r="V6" s="370">
        <v>0</v>
      </c>
      <c r="W6" s="370">
        <v>0</v>
      </c>
      <c r="X6" s="370">
        <v>22</v>
      </c>
      <c r="Y6" s="370">
        <v>12</v>
      </c>
      <c r="Z6" s="370">
        <v>264</v>
      </c>
      <c r="AA6" s="370">
        <v>11</v>
      </c>
      <c r="AB6" s="370">
        <v>12</v>
      </c>
      <c r="AC6" s="370">
        <v>132</v>
      </c>
      <c r="AD6" s="370">
        <v>0</v>
      </c>
      <c r="AE6" s="370">
        <v>0</v>
      </c>
      <c r="AF6" s="371">
        <v>0</v>
      </c>
    </row>
    <row r="7" spans="1:42" ht="15" x14ac:dyDescent="0.2">
      <c r="A7" s="629" t="s">
        <v>191</v>
      </c>
      <c r="B7" s="354">
        <v>1</v>
      </c>
      <c r="C7" s="354" t="s">
        <v>520</v>
      </c>
      <c r="D7" s="354">
        <v>12</v>
      </c>
      <c r="E7" s="354" t="s">
        <v>124</v>
      </c>
      <c r="F7" s="356">
        <v>0</v>
      </c>
      <c r="G7" s="356">
        <v>0</v>
      </c>
      <c r="H7" s="356">
        <v>1</v>
      </c>
      <c r="I7" s="356">
        <v>12</v>
      </c>
      <c r="J7" s="356">
        <v>0</v>
      </c>
      <c r="K7" s="356">
        <v>0</v>
      </c>
      <c r="L7" s="356">
        <v>0</v>
      </c>
      <c r="M7" s="356">
        <v>0</v>
      </c>
      <c r="N7" s="356">
        <v>1</v>
      </c>
      <c r="O7" s="356">
        <v>12</v>
      </c>
      <c r="P7" s="356">
        <v>0</v>
      </c>
      <c r="Q7" s="356">
        <v>0</v>
      </c>
      <c r="R7" s="356">
        <v>0</v>
      </c>
      <c r="S7" s="356">
        <v>0</v>
      </c>
      <c r="T7" s="356">
        <v>0</v>
      </c>
      <c r="U7" s="356">
        <v>0</v>
      </c>
      <c r="V7" s="356">
        <v>0</v>
      </c>
      <c r="W7" s="356">
        <v>0</v>
      </c>
      <c r="X7" s="356">
        <v>22</v>
      </c>
      <c r="Y7" s="356">
        <v>12</v>
      </c>
      <c r="Z7" s="356">
        <v>264</v>
      </c>
      <c r="AA7" s="357">
        <v>0</v>
      </c>
      <c r="AB7" s="356">
        <v>12</v>
      </c>
      <c r="AC7" s="356">
        <v>0</v>
      </c>
      <c r="AD7" s="357">
        <v>0</v>
      </c>
      <c r="AE7" s="357">
        <v>0</v>
      </c>
      <c r="AF7" s="366">
        <v>0</v>
      </c>
    </row>
    <row r="8" spans="1:42" ht="15" x14ac:dyDescent="0.2">
      <c r="A8" s="627" t="s">
        <v>191</v>
      </c>
      <c r="B8" s="369">
        <v>1</v>
      </c>
      <c r="C8" s="369" t="s">
        <v>521</v>
      </c>
      <c r="D8" s="369">
        <v>12</v>
      </c>
      <c r="E8" s="369" t="s">
        <v>124</v>
      </c>
      <c r="F8" s="370">
        <v>1</v>
      </c>
      <c r="G8" s="370">
        <v>12</v>
      </c>
      <c r="H8" s="370">
        <v>1</v>
      </c>
      <c r="I8" s="370">
        <v>12</v>
      </c>
      <c r="J8" s="370">
        <v>0</v>
      </c>
      <c r="K8" s="370">
        <v>0</v>
      </c>
      <c r="L8" s="370">
        <v>0</v>
      </c>
      <c r="M8" s="370">
        <v>0</v>
      </c>
      <c r="N8" s="370">
        <v>1</v>
      </c>
      <c r="O8" s="370">
        <v>12</v>
      </c>
      <c r="P8" s="370">
        <v>1</v>
      </c>
      <c r="Q8" s="370">
        <v>12</v>
      </c>
      <c r="R8" s="370">
        <v>1</v>
      </c>
      <c r="S8" s="370">
        <v>12</v>
      </c>
      <c r="T8" s="370">
        <v>0</v>
      </c>
      <c r="U8" s="370">
        <v>0</v>
      </c>
      <c r="V8" s="370">
        <v>0</v>
      </c>
      <c r="W8" s="370">
        <v>0</v>
      </c>
      <c r="X8" s="370">
        <v>22</v>
      </c>
      <c r="Y8" s="370">
        <v>12</v>
      </c>
      <c r="Z8" s="370">
        <v>264</v>
      </c>
      <c r="AA8" s="370">
        <v>22</v>
      </c>
      <c r="AB8" s="370">
        <v>12</v>
      </c>
      <c r="AC8" s="370">
        <v>264</v>
      </c>
      <c r="AD8" s="370">
        <v>0</v>
      </c>
      <c r="AE8" s="370">
        <v>0</v>
      </c>
      <c r="AF8" s="371">
        <v>0</v>
      </c>
    </row>
    <row r="9" spans="1:42" ht="15" x14ac:dyDescent="0.2">
      <c r="A9" s="629" t="s">
        <v>191</v>
      </c>
      <c r="B9" s="354">
        <v>1</v>
      </c>
      <c r="C9" s="354" t="s">
        <v>465</v>
      </c>
      <c r="D9" s="354">
        <v>12</v>
      </c>
      <c r="E9" s="354" t="s">
        <v>124</v>
      </c>
      <c r="F9" s="356">
        <v>1</v>
      </c>
      <c r="G9" s="356">
        <v>12</v>
      </c>
      <c r="H9" s="357">
        <v>1</v>
      </c>
      <c r="I9" s="356">
        <v>12</v>
      </c>
      <c r="J9" s="357">
        <v>0</v>
      </c>
      <c r="K9" s="356">
        <v>0</v>
      </c>
      <c r="L9" s="356">
        <v>0</v>
      </c>
      <c r="M9" s="356">
        <v>0</v>
      </c>
      <c r="N9" s="356">
        <v>1</v>
      </c>
      <c r="O9" s="356">
        <v>12</v>
      </c>
      <c r="P9" s="356">
        <v>1</v>
      </c>
      <c r="Q9" s="356">
        <v>12</v>
      </c>
      <c r="R9" s="356">
        <v>1</v>
      </c>
      <c r="S9" s="356">
        <v>12</v>
      </c>
      <c r="T9" s="356">
        <v>0</v>
      </c>
      <c r="U9" s="356">
        <v>0</v>
      </c>
      <c r="V9" s="356">
        <v>0</v>
      </c>
      <c r="W9" s="356">
        <v>0</v>
      </c>
      <c r="X9" s="356">
        <v>22</v>
      </c>
      <c r="Y9" s="356">
        <v>12</v>
      </c>
      <c r="Z9" s="356">
        <v>264</v>
      </c>
      <c r="AA9" s="357">
        <v>22</v>
      </c>
      <c r="AB9" s="356">
        <v>12</v>
      </c>
      <c r="AC9" s="356">
        <v>264</v>
      </c>
      <c r="AD9" s="357">
        <v>0</v>
      </c>
      <c r="AE9" s="357">
        <v>0</v>
      </c>
      <c r="AF9" s="366">
        <v>0</v>
      </c>
    </row>
    <row r="10" spans="1:42" ht="15" x14ac:dyDescent="0.2">
      <c r="A10" s="627" t="s">
        <v>191</v>
      </c>
      <c r="B10" s="369">
        <v>1</v>
      </c>
      <c r="C10" s="369" t="s">
        <v>466</v>
      </c>
      <c r="D10" s="369">
        <v>12</v>
      </c>
      <c r="E10" s="369" t="s">
        <v>124</v>
      </c>
      <c r="F10" s="370">
        <v>0</v>
      </c>
      <c r="G10" s="370">
        <v>0</v>
      </c>
      <c r="H10" s="370">
        <v>1</v>
      </c>
      <c r="I10" s="370">
        <v>12</v>
      </c>
      <c r="J10" s="370">
        <v>0</v>
      </c>
      <c r="K10" s="370">
        <v>0</v>
      </c>
      <c r="L10" s="370">
        <v>0</v>
      </c>
      <c r="M10" s="370">
        <v>0</v>
      </c>
      <c r="N10" s="370">
        <v>1</v>
      </c>
      <c r="O10" s="370">
        <v>12</v>
      </c>
      <c r="P10" s="370">
        <v>0</v>
      </c>
      <c r="Q10" s="370">
        <v>0</v>
      </c>
      <c r="R10" s="370">
        <v>0</v>
      </c>
      <c r="S10" s="370">
        <v>0</v>
      </c>
      <c r="T10" s="370">
        <v>0</v>
      </c>
      <c r="U10" s="370">
        <v>0</v>
      </c>
      <c r="V10" s="370">
        <v>0</v>
      </c>
      <c r="W10" s="370">
        <v>0</v>
      </c>
      <c r="X10" s="370">
        <v>22</v>
      </c>
      <c r="Y10" s="370">
        <v>12</v>
      </c>
      <c r="Z10" s="370">
        <v>264</v>
      </c>
      <c r="AA10" s="370">
        <v>0</v>
      </c>
      <c r="AB10" s="370">
        <v>12</v>
      </c>
      <c r="AC10" s="370">
        <v>0</v>
      </c>
      <c r="AD10" s="370">
        <v>0</v>
      </c>
      <c r="AE10" s="370">
        <v>0</v>
      </c>
      <c r="AF10" s="371">
        <v>0</v>
      </c>
    </row>
    <row r="11" spans="1:42" ht="15" x14ac:dyDescent="0.2">
      <c r="A11" s="629" t="s">
        <v>135</v>
      </c>
      <c r="B11" s="354">
        <v>1</v>
      </c>
      <c r="C11" s="354" t="s">
        <v>519</v>
      </c>
      <c r="D11" s="354">
        <v>12</v>
      </c>
      <c r="E11" s="354" t="s">
        <v>124</v>
      </c>
      <c r="F11" s="356">
        <v>1</v>
      </c>
      <c r="G11" s="356">
        <v>12</v>
      </c>
      <c r="H11" s="357">
        <v>0</v>
      </c>
      <c r="I11" s="356">
        <v>0</v>
      </c>
      <c r="J11" s="357">
        <v>1</v>
      </c>
      <c r="K11" s="356">
        <v>12</v>
      </c>
      <c r="L11" s="357">
        <v>0</v>
      </c>
      <c r="M11" s="356">
        <v>0</v>
      </c>
      <c r="N11" s="356">
        <v>1</v>
      </c>
      <c r="O11" s="356">
        <v>12</v>
      </c>
      <c r="P11" s="356">
        <v>1</v>
      </c>
      <c r="Q11" s="356">
        <v>12</v>
      </c>
      <c r="R11" s="356">
        <v>0</v>
      </c>
      <c r="S11" s="356">
        <v>0</v>
      </c>
      <c r="T11" s="356">
        <v>0</v>
      </c>
      <c r="U11" s="356">
        <v>0</v>
      </c>
      <c r="V11" s="356">
        <v>0</v>
      </c>
      <c r="W11" s="356">
        <v>0</v>
      </c>
      <c r="X11" s="356">
        <v>22</v>
      </c>
      <c r="Y11" s="356">
        <v>12</v>
      </c>
      <c r="Z11" s="356">
        <v>264</v>
      </c>
      <c r="AA11" s="357">
        <v>11</v>
      </c>
      <c r="AB11" s="356">
        <v>12</v>
      </c>
      <c r="AC11" s="356">
        <v>132</v>
      </c>
      <c r="AD11" s="357">
        <v>0</v>
      </c>
      <c r="AE11" s="357">
        <v>0</v>
      </c>
      <c r="AF11" s="366">
        <v>0</v>
      </c>
    </row>
    <row r="12" spans="1:42" ht="15" x14ac:dyDescent="0.2">
      <c r="A12" s="629" t="s">
        <v>173</v>
      </c>
      <c r="B12" s="354">
        <v>1</v>
      </c>
      <c r="C12" s="354" t="s">
        <v>518</v>
      </c>
      <c r="D12" s="354">
        <v>12</v>
      </c>
      <c r="E12" s="354" t="s">
        <v>124</v>
      </c>
      <c r="F12" s="356">
        <v>0</v>
      </c>
      <c r="G12" s="356">
        <v>0</v>
      </c>
      <c r="H12" s="356">
        <v>0</v>
      </c>
      <c r="I12" s="356">
        <v>0</v>
      </c>
      <c r="J12" s="356">
        <v>0</v>
      </c>
      <c r="K12" s="356">
        <v>0</v>
      </c>
      <c r="L12" s="358">
        <v>1</v>
      </c>
      <c r="M12" s="356">
        <v>12</v>
      </c>
      <c r="N12" s="356">
        <v>1</v>
      </c>
      <c r="O12" s="356">
        <v>12</v>
      </c>
      <c r="P12" s="356">
        <v>0</v>
      </c>
      <c r="Q12" s="356">
        <v>0</v>
      </c>
      <c r="R12" s="356">
        <v>0</v>
      </c>
      <c r="S12" s="356">
        <v>0</v>
      </c>
      <c r="T12" s="356">
        <v>0</v>
      </c>
      <c r="U12" s="356">
        <v>0</v>
      </c>
      <c r="V12" s="356">
        <v>0</v>
      </c>
      <c r="W12" s="356">
        <v>0</v>
      </c>
      <c r="X12" s="356">
        <v>22</v>
      </c>
      <c r="Y12" s="356">
        <v>12</v>
      </c>
      <c r="Z12" s="356">
        <v>264</v>
      </c>
      <c r="AA12" s="357">
        <v>11</v>
      </c>
      <c r="AB12" s="356">
        <v>12</v>
      </c>
      <c r="AC12" s="356">
        <v>132</v>
      </c>
      <c r="AD12" s="357">
        <v>0</v>
      </c>
      <c r="AE12" s="357">
        <v>0</v>
      </c>
      <c r="AF12" s="366">
        <v>0</v>
      </c>
    </row>
    <row r="13" spans="1:42" ht="15" x14ac:dyDescent="0.2">
      <c r="A13" s="627" t="s">
        <v>173</v>
      </c>
      <c r="B13" s="369">
        <v>1</v>
      </c>
      <c r="C13" s="369" t="s">
        <v>522</v>
      </c>
      <c r="D13" s="369">
        <v>12</v>
      </c>
      <c r="E13" s="369" t="s">
        <v>124</v>
      </c>
      <c r="F13" s="370">
        <v>0</v>
      </c>
      <c r="G13" s="370">
        <v>0</v>
      </c>
      <c r="H13" s="370">
        <v>0</v>
      </c>
      <c r="I13" s="370">
        <v>0</v>
      </c>
      <c r="J13" s="370">
        <v>0</v>
      </c>
      <c r="K13" s="370">
        <v>0</v>
      </c>
      <c r="L13" s="370">
        <v>1</v>
      </c>
      <c r="M13" s="370">
        <v>12</v>
      </c>
      <c r="N13" s="370">
        <v>1</v>
      </c>
      <c r="O13" s="370">
        <v>12</v>
      </c>
      <c r="P13" s="370">
        <v>0</v>
      </c>
      <c r="Q13" s="370">
        <v>0</v>
      </c>
      <c r="R13" s="370">
        <v>0</v>
      </c>
      <c r="S13" s="370">
        <v>0</v>
      </c>
      <c r="T13" s="370">
        <v>0</v>
      </c>
      <c r="U13" s="370">
        <v>0</v>
      </c>
      <c r="V13" s="370">
        <v>0</v>
      </c>
      <c r="W13" s="370">
        <v>0</v>
      </c>
      <c r="X13" s="370">
        <v>22</v>
      </c>
      <c r="Y13" s="370">
        <v>12</v>
      </c>
      <c r="Z13" s="370">
        <v>264</v>
      </c>
      <c r="AA13" s="370">
        <v>11</v>
      </c>
      <c r="AB13" s="370">
        <v>12</v>
      </c>
      <c r="AC13" s="370">
        <v>132</v>
      </c>
      <c r="AD13" s="370">
        <v>0</v>
      </c>
      <c r="AE13" s="370">
        <v>0</v>
      </c>
      <c r="AF13" s="371">
        <v>0</v>
      </c>
    </row>
    <row r="14" spans="1:42" ht="15" x14ac:dyDescent="0.2">
      <c r="A14" s="629" t="s">
        <v>175</v>
      </c>
      <c r="B14" s="354">
        <v>2</v>
      </c>
      <c r="C14" s="354" t="s">
        <v>518</v>
      </c>
      <c r="D14" s="354">
        <v>12</v>
      </c>
      <c r="E14" s="354" t="s">
        <v>155</v>
      </c>
      <c r="F14" s="356">
        <v>0</v>
      </c>
      <c r="G14" s="356">
        <v>0</v>
      </c>
      <c r="H14" s="356">
        <v>0</v>
      </c>
      <c r="I14" s="356">
        <v>0</v>
      </c>
      <c r="J14" s="356">
        <v>0</v>
      </c>
      <c r="K14" s="356">
        <v>0</v>
      </c>
      <c r="L14" s="356">
        <v>0</v>
      </c>
      <c r="M14" s="356">
        <v>0</v>
      </c>
      <c r="N14" s="356">
        <v>0</v>
      </c>
      <c r="O14" s="356">
        <v>0</v>
      </c>
      <c r="P14" s="356">
        <v>0</v>
      </c>
      <c r="Q14" s="356">
        <v>0</v>
      </c>
      <c r="R14" s="356">
        <v>0</v>
      </c>
      <c r="S14" s="356">
        <v>0</v>
      </c>
      <c r="T14" s="356">
        <v>0</v>
      </c>
      <c r="U14" s="356">
        <v>0</v>
      </c>
      <c r="V14" s="356">
        <v>0</v>
      </c>
      <c r="W14" s="356">
        <v>0</v>
      </c>
      <c r="X14" s="356">
        <v>44</v>
      </c>
      <c r="Y14" s="356">
        <v>12</v>
      </c>
      <c r="Z14" s="356">
        <v>528</v>
      </c>
      <c r="AA14" s="357">
        <v>22</v>
      </c>
      <c r="AB14" s="356">
        <v>12</v>
      </c>
      <c r="AC14" s="356">
        <v>264</v>
      </c>
      <c r="AD14" s="357">
        <v>0</v>
      </c>
      <c r="AE14" s="357">
        <v>0</v>
      </c>
      <c r="AF14" s="366">
        <v>0</v>
      </c>
    </row>
    <row r="15" spans="1:42" ht="15" x14ac:dyDescent="0.2">
      <c r="A15" s="627" t="s">
        <v>175</v>
      </c>
      <c r="B15" s="369">
        <v>2</v>
      </c>
      <c r="C15" s="369" t="s">
        <v>522</v>
      </c>
      <c r="D15" s="369">
        <v>12</v>
      </c>
      <c r="E15" s="369" t="s">
        <v>155</v>
      </c>
      <c r="F15" s="370">
        <v>0</v>
      </c>
      <c r="G15" s="370">
        <v>0</v>
      </c>
      <c r="H15" s="370">
        <v>0</v>
      </c>
      <c r="I15" s="370">
        <v>0</v>
      </c>
      <c r="J15" s="370">
        <v>0</v>
      </c>
      <c r="K15" s="370">
        <v>0</v>
      </c>
      <c r="L15" s="370">
        <v>0</v>
      </c>
      <c r="M15" s="370">
        <v>0</v>
      </c>
      <c r="N15" s="370">
        <v>0</v>
      </c>
      <c r="O15" s="370">
        <v>0</v>
      </c>
      <c r="P15" s="370">
        <v>0</v>
      </c>
      <c r="Q15" s="370">
        <v>0</v>
      </c>
      <c r="R15" s="370">
        <v>0</v>
      </c>
      <c r="S15" s="370">
        <v>0</v>
      </c>
      <c r="T15" s="370">
        <v>0</v>
      </c>
      <c r="U15" s="370">
        <v>0</v>
      </c>
      <c r="V15" s="370">
        <v>0</v>
      </c>
      <c r="W15" s="370">
        <v>0</v>
      </c>
      <c r="X15" s="370">
        <v>44</v>
      </c>
      <c r="Y15" s="370">
        <v>12</v>
      </c>
      <c r="Z15" s="370">
        <v>528</v>
      </c>
      <c r="AA15" s="370">
        <v>22</v>
      </c>
      <c r="AB15" s="370">
        <v>12</v>
      </c>
      <c r="AC15" s="370">
        <v>264</v>
      </c>
      <c r="AD15" s="370">
        <v>0</v>
      </c>
      <c r="AE15" s="370">
        <v>0</v>
      </c>
      <c r="AF15" s="371">
        <v>0</v>
      </c>
    </row>
    <row r="16" spans="1:42" ht="15" x14ac:dyDescent="0.2">
      <c r="A16" s="629" t="s">
        <v>474</v>
      </c>
      <c r="B16" s="354">
        <v>1</v>
      </c>
      <c r="C16" s="354" t="s">
        <v>519</v>
      </c>
      <c r="D16" s="354">
        <v>15</v>
      </c>
      <c r="E16" s="354" t="s">
        <v>258</v>
      </c>
      <c r="F16" s="356">
        <v>2</v>
      </c>
      <c r="G16" s="356">
        <v>30</v>
      </c>
      <c r="H16" s="356">
        <v>0</v>
      </c>
      <c r="I16" s="356">
        <v>0</v>
      </c>
      <c r="J16" s="356">
        <v>0</v>
      </c>
      <c r="K16" s="356">
        <v>0</v>
      </c>
      <c r="L16" s="356">
        <v>0</v>
      </c>
      <c r="M16" s="356">
        <v>0</v>
      </c>
      <c r="N16" s="356">
        <v>1</v>
      </c>
      <c r="O16" s="356">
        <v>15</v>
      </c>
      <c r="P16" s="356">
        <v>2</v>
      </c>
      <c r="Q16" s="356">
        <v>30</v>
      </c>
      <c r="R16" s="356">
        <v>0</v>
      </c>
      <c r="S16" s="356">
        <v>0</v>
      </c>
      <c r="T16" s="356">
        <v>0</v>
      </c>
      <c r="U16" s="356">
        <v>0</v>
      </c>
      <c r="V16" s="356">
        <v>0</v>
      </c>
      <c r="W16" s="356">
        <v>0</v>
      </c>
      <c r="X16" s="356">
        <v>0</v>
      </c>
      <c r="Y16" s="356">
        <v>0</v>
      </c>
      <c r="Z16" s="356">
        <v>0</v>
      </c>
      <c r="AA16" s="356">
        <v>0</v>
      </c>
      <c r="AB16" s="356">
        <v>0</v>
      </c>
      <c r="AC16" s="356">
        <v>0</v>
      </c>
      <c r="AD16" s="357">
        <v>1</v>
      </c>
      <c r="AE16" s="357">
        <v>15</v>
      </c>
      <c r="AF16" s="367">
        <v>15</v>
      </c>
    </row>
    <row r="17" spans="1:43" s="373" customFormat="1" ht="16.5" thickBot="1" x14ac:dyDescent="0.3">
      <c r="A17" s="645" t="s">
        <v>467</v>
      </c>
      <c r="B17" s="646">
        <v>15</v>
      </c>
      <c r="C17" s="647"/>
      <c r="D17" s="647"/>
      <c r="E17" s="648"/>
      <c r="F17" s="649">
        <v>7</v>
      </c>
      <c r="G17" s="649">
        <v>90</v>
      </c>
      <c r="H17" s="649">
        <v>4</v>
      </c>
      <c r="I17" s="649">
        <v>48</v>
      </c>
      <c r="J17" s="649">
        <v>4</v>
      </c>
      <c r="K17" s="649">
        <v>48</v>
      </c>
      <c r="L17" s="649">
        <v>2</v>
      </c>
      <c r="M17" s="649">
        <v>24</v>
      </c>
      <c r="N17" s="649">
        <v>11</v>
      </c>
      <c r="O17" s="649">
        <v>135</v>
      </c>
      <c r="P17" s="649">
        <v>8</v>
      </c>
      <c r="Q17" s="649">
        <v>102</v>
      </c>
      <c r="R17" s="649">
        <v>5</v>
      </c>
      <c r="S17" s="649">
        <v>60</v>
      </c>
      <c r="T17" s="649">
        <v>3</v>
      </c>
      <c r="U17" s="649">
        <v>36</v>
      </c>
      <c r="V17" s="649">
        <v>0</v>
      </c>
      <c r="W17" s="649">
        <v>0</v>
      </c>
      <c r="X17" s="649">
        <v>308</v>
      </c>
      <c r="Y17" s="649">
        <v>144</v>
      </c>
      <c r="Z17" s="649">
        <v>3696</v>
      </c>
      <c r="AA17" s="649">
        <v>154</v>
      </c>
      <c r="AB17" s="649">
        <v>144</v>
      </c>
      <c r="AC17" s="649">
        <v>1848</v>
      </c>
      <c r="AD17" s="649">
        <v>1</v>
      </c>
      <c r="AE17" s="649">
        <v>15</v>
      </c>
      <c r="AF17" s="650">
        <v>15</v>
      </c>
      <c r="AG17" s="372"/>
      <c r="AH17" s="372"/>
      <c r="AI17" s="372"/>
      <c r="AJ17" s="372"/>
      <c r="AK17" s="372"/>
      <c r="AL17" s="372"/>
      <c r="AM17" s="372"/>
      <c r="AN17" s="372"/>
      <c r="AO17" s="372"/>
      <c r="AP17" s="372"/>
      <c r="AQ17" s="372"/>
    </row>
    <row r="19" spans="1:43" x14ac:dyDescent="0.2">
      <c r="L19" s="1094"/>
      <c r="M19" s="1094"/>
      <c r="N19" s="1094"/>
      <c r="O19" s="1094"/>
    </row>
  </sheetData>
  <mergeCells count="19">
    <mergeCell ref="A2:A3"/>
    <mergeCell ref="B2:B3"/>
    <mergeCell ref="C2:C3"/>
    <mergeCell ref="E2:E3"/>
    <mergeCell ref="F2:G2"/>
    <mergeCell ref="H2:I2"/>
    <mergeCell ref="D2:D3"/>
    <mergeCell ref="AA2:AC2"/>
    <mergeCell ref="J2:K2"/>
    <mergeCell ref="L2:M2"/>
    <mergeCell ref="N2:O2"/>
    <mergeCell ref="P2:Q2"/>
    <mergeCell ref="AD2:AF2"/>
    <mergeCell ref="L19:M19"/>
    <mergeCell ref="N19:O19"/>
    <mergeCell ref="R2:S2"/>
    <mergeCell ref="T2:U2"/>
    <mergeCell ref="V2:W2"/>
    <mergeCell ref="X2:Z2"/>
  </mergeCells>
  <pageMargins left="0.51181102362204722" right="0.51181102362204722" top="0.78740157480314965" bottom="0.78740157480314965" header="0.31496062992125984" footer="0.31496062992125984"/>
  <pageSetup paperSize="9" scale="46" orientation="landscape" horizontalDpi="4294967294" verticalDpi="4294967294"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zoomScaleNormal="100" workbookViewId="0">
      <selection activeCell="J53" sqref="J53"/>
    </sheetView>
  </sheetViews>
  <sheetFormatPr defaultRowHeight="12.75" x14ac:dyDescent="0.2"/>
  <cols>
    <col min="1" max="1" width="9.140625" style="314"/>
    <col min="2" max="2" width="52.5703125" style="315" customWidth="1"/>
    <col min="3" max="3" width="9.140625" style="314"/>
    <col min="4" max="4" width="11.7109375" style="316" bestFit="1" customWidth="1"/>
    <col min="5" max="5" width="14.140625" style="314" customWidth="1"/>
    <col min="6" max="16384" width="9.140625" style="314"/>
  </cols>
  <sheetData>
    <row r="1" spans="1:5" x14ac:dyDescent="0.2">
      <c r="A1" s="1106" t="s">
        <v>271</v>
      </c>
      <c r="B1" s="1107"/>
      <c r="C1" s="1107"/>
      <c r="D1" s="1107"/>
      <c r="E1" s="1108"/>
    </row>
    <row r="2" spans="1:5" x14ac:dyDescent="0.2">
      <c r="A2" s="1109"/>
      <c r="B2" s="1110"/>
      <c r="C2" s="1110"/>
      <c r="D2" s="1110"/>
      <c r="E2" s="1111"/>
    </row>
    <row r="3" spans="1:5" ht="22.5" customHeight="1" x14ac:dyDescent="0.2">
      <c r="A3" s="1109"/>
      <c r="B3" s="1110"/>
      <c r="C3" s="1110"/>
      <c r="D3" s="1110"/>
      <c r="E3" s="1111"/>
    </row>
    <row r="4" spans="1:5" ht="13.5" thickBot="1" x14ac:dyDescent="0.25">
      <c r="A4" s="1109"/>
      <c r="B4" s="1110"/>
      <c r="C4" s="1110"/>
      <c r="D4" s="1110"/>
      <c r="E4" s="1111"/>
    </row>
    <row r="5" spans="1:5" x14ac:dyDescent="0.2">
      <c r="A5" s="1104" t="s">
        <v>542</v>
      </c>
      <c r="B5" s="1105"/>
      <c r="C5" s="640" t="s">
        <v>272</v>
      </c>
      <c r="D5" s="641">
        <v>20</v>
      </c>
      <c r="E5" s="642" t="s">
        <v>35</v>
      </c>
    </row>
    <row r="6" spans="1:5" ht="13.5" thickBot="1" x14ac:dyDescent="0.25">
      <c r="A6" s="1112"/>
      <c r="B6" s="1113"/>
      <c r="C6" s="1113"/>
      <c r="D6" s="1113"/>
      <c r="E6" s="1114"/>
    </row>
    <row r="7" spans="1:5" ht="25.5" customHeight="1" thickBot="1" x14ac:dyDescent="0.25">
      <c r="A7" s="1101" t="s">
        <v>273</v>
      </c>
      <c r="B7" s="1102"/>
      <c r="C7" s="1102"/>
      <c r="D7" s="1102"/>
      <c r="E7" s="1103"/>
    </row>
    <row r="8" spans="1:5" x14ac:dyDescent="0.2">
      <c r="A8" s="408"/>
      <c r="B8" s="409"/>
      <c r="C8" s="410"/>
      <c r="D8" s="411"/>
      <c r="E8" s="412"/>
    </row>
    <row r="9" spans="1:5" s="324" customFormat="1" ht="23.25" customHeight="1" x14ac:dyDescent="0.2">
      <c r="A9" s="630" t="s">
        <v>63</v>
      </c>
      <c r="B9" s="631" t="s">
        <v>274</v>
      </c>
      <c r="C9" s="632" t="s">
        <v>64</v>
      </c>
      <c r="D9" s="633" t="s">
        <v>275</v>
      </c>
      <c r="E9" s="634"/>
    </row>
    <row r="10" spans="1:5" s="313" customFormat="1" ht="14.25" customHeight="1" x14ac:dyDescent="0.2">
      <c r="A10" s="635">
        <v>1</v>
      </c>
      <c r="B10" s="579" t="s">
        <v>283</v>
      </c>
      <c r="C10" s="636" t="s">
        <v>280</v>
      </c>
      <c r="D10" s="637">
        <v>4.5999999999999996</v>
      </c>
      <c r="E10" s="638"/>
    </row>
    <row r="11" spans="1:5" s="313" customFormat="1" ht="23.25" customHeight="1" x14ac:dyDescent="0.2">
      <c r="A11" s="635">
        <v>2</v>
      </c>
      <c r="B11" s="579" t="s">
        <v>338</v>
      </c>
      <c r="C11" s="636" t="s">
        <v>280</v>
      </c>
      <c r="D11" s="637">
        <v>3.4</v>
      </c>
      <c r="E11" s="638"/>
    </row>
    <row r="12" spans="1:5" s="313" customFormat="1" ht="23.25" customHeight="1" x14ac:dyDescent="0.2">
      <c r="A12" s="635">
        <v>3</v>
      </c>
      <c r="B12" s="579" t="s">
        <v>339</v>
      </c>
      <c r="C12" s="636" t="s">
        <v>280</v>
      </c>
      <c r="D12" s="637">
        <v>17.25</v>
      </c>
      <c r="E12" s="638"/>
    </row>
    <row r="13" spans="1:5" s="313" customFormat="1" ht="21" customHeight="1" x14ac:dyDescent="0.2">
      <c r="A13" s="635">
        <v>4</v>
      </c>
      <c r="B13" s="579" t="s">
        <v>360</v>
      </c>
      <c r="C13" s="636" t="s">
        <v>281</v>
      </c>
      <c r="D13" s="639">
        <v>200</v>
      </c>
      <c r="E13" s="638"/>
    </row>
    <row r="14" spans="1:5" s="313" customFormat="1" ht="21" customHeight="1" x14ac:dyDescent="0.2">
      <c r="A14" s="635">
        <v>5</v>
      </c>
      <c r="B14" s="579" t="s">
        <v>316</v>
      </c>
      <c r="C14" s="636" t="s">
        <v>348</v>
      </c>
      <c r="D14" s="639">
        <v>80.41</v>
      </c>
      <c r="E14" s="638"/>
    </row>
    <row r="15" spans="1:5" s="313" customFormat="1" ht="24.75" customHeight="1" x14ac:dyDescent="0.2">
      <c r="A15" s="635">
        <v>6</v>
      </c>
      <c r="B15" s="579" t="s">
        <v>317</v>
      </c>
      <c r="C15" s="636" t="s">
        <v>348</v>
      </c>
      <c r="D15" s="639">
        <v>132.19999999999999</v>
      </c>
      <c r="E15" s="638"/>
    </row>
    <row r="16" spans="1:5" s="313" customFormat="1" ht="14.25" customHeight="1" x14ac:dyDescent="0.2">
      <c r="A16" s="635">
        <v>7</v>
      </c>
      <c r="B16" s="579" t="s">
        <v>310</v>
      </c>
      <c r="C16" s="636" t="s">
        <v>348</v>
      </c>
      <c r="D16" s="639">
        <v>18.899999999999999</v>
      </c>
      <c r="E16" s="638"/>
    </row>
    <row r="17" spans="1:5" s="313" customFormat="1" ht="14.25" customHeight="1" x14ac:dyDescent="0.2">
      <c r="A17" s="635">
        <v>8</v>
      </c>
      <c r="B17" s="579" t="s">
        <v>312</v>
      </c>
      <c r="C17" s="636" t="s">
        <v>348</v>
      </c>
      <c r="D17" s="639">
        <v>46</v>
      </c>
      <c r="E17" s="638"/>
    </row>
    <row r="18" spans="1:5" s="313" customFormat="1" ht="14.25" customHeight="1" x14ac:dyDescent="0.2">
      <c r="A18" s="635">
        <v>9</v>
      </c>
      <c r="B18" s="579" t="s">
        <v>313</v>
      </c>
      <c r="C18" s="636" t="s">
        <v>348</v>
      </c>
      <c r="D18" s="639">
        <v>5.74</v>
      </c>
      <c r="E18" s="638"/>
    </row>
    <row r="19" spans="1:5" s="313" customFormat="1" ht="14.25" customHeight="1" x14ac:dyDescent="0.2">
      <c r="A19" s="635">
        <v>10</v>
      </c>
      <c r="B19" s="579" t="s">
        <v>315</v>
      </c>
      <c r="C19" s="636" t="s">
        <v>348</v>
      </c>
      <c r="D19" s="639">
        <v>0.25</v>
      </c>
      <c r="E19" s="638"/>
    </row>
    <row r="20" spans="1:5" s="313" customFormat="1" ht="14.25" customHeight="1" x14ac:dyDescent="0.2">
      <c r="A20" s="635">
        <v>11</v>
      </c>
      <c r="B20" s="579" t="s">
        <v>363</v>
      </c>
      <c r="C20" s="636" t="s">
        <v>348</v>
      </c>
      <c r="D20" s="639">
        <v>0.35</v>
      </c>
      <c r="E20" s="638"/>
    </row>
    <row r="21" spans="1:5" s="313" customFormat="1" ht="14.25" customHeight="1" x14ac:dyDescent="0.2">
      <c r="A21" s="635">
        <v>12</v>
      </c>
      <c r="B21" s="579" t="s">
        <v>318</v>
      </c>
      <c r="C21" s="636" t="s">
        <v>348</v>
      </c>
      <c r="D21" s="639">
        <v>3.34</v>
      </c>
      <c r="E21" s="638"/>
    </row>
    <row r="22" spans="1:5" s="313" customFormat="1" ht="14.25" customHeight="1" x14ac:dyDescent="0.2">
      <c r="A22" s="635">
        <v>13</v>
      </c>
      <c r="B22" s="579" t="s">
        <v>319</v>
      </c>
      <c r="C22" s="636" t="s">
        <v>348</v>
      </c>
      <c r="D22" s="639">
        <v>3.34</v>
      </c>
      <c r="E22" s="638"/>
    </row>
    <row r="23" spans="1:5" s="313" customFormat="1" ht="14.25" customHeight="1" x14ac:dyDescent="0.2">
      <c r="A23" s="635">
        <v>14</v>
      </c>
      <c r="B23" s="579" t="s">
        <v>320</v>
      </c>
      <c r="C23" s="636" t="s">
        <v>348</v>
      </c>
      <c r="D23" s="639">
        <v>28.6</v>
      </c>
      <c r="E23" s="638"/>
    </row>
    <row r="24" spans="1:5" s="313" customFormat="1" ht="14.25" customHeight="1" x14ac:dyDescent="0.2">
      <c r="A24" s="635">
        <v>15</v>
      </c>
      <c r="B24" s="579" t="s">
        <v>321</v>
      </c>
      <c r="C24" s="636" t="s">
        <v>348</v>
      </c>
      <c r="D24" s="639">
        <v>2.5499999999999998</v>
      </c>
      <c r="E24" s="638"/>
    </row>
    <row r="25" spans="1:5" s="313" customFormat="1" ht="14.25" customHeight="1" x14ac:dyDescent="0.2">
      <c r="A25" s="635">
        <v>16</v>
      </c>
      <c r="B25" s="579" t="s">
        <v>322</v>
      </c>
      <c r="C25" s="636" t="s">
        <v>348</v>
      </c>
      <c r="D25" s="639">
        <v>0.55000000000000004</v>
      </c>
      <c r="E25" s="638"/>
    </row>
    <row r="26" spans="1:5" s="313" customFormat="1" ht="14.25" customHeight="1" x14ac:dyDescent="0.2">
      <c r="A26" s="635">
        <v>17</v>
      </c>
      <c r="B26" s="579" t="s">
        <v>323</v>
      </c>
      <c r="C26" s="636" t="s">
        <v>348</v>
      </c>
      <c r="D26" s="639">
        <v>0.25</v>
      </c>
      <c r="E26" s="638"/>
    </row>
    <row r="27" spans="1:5" s="313" customFormat="1" ht="14.25" customHeight="1" x14ac:dyDescent="0.2">
      <c r="A27" s="635">
        <v>18</v>
      </c>
      <c r="B27" s="579" t="s">
        <v>324</v>
      </c>
      <c r="C27" s="636" t="s">
        <v>348</v>
      </c>
      <c r="D27" s="639">
        <v>3.3</v>
      </c>
      <c r="E27" s="638"/>
    </row>
    <row r="28" spans="1:5" s="313" customFormat="1" ht="14.25" customHeight="1" x14ac:dyDescent="0.2">
      <c r="A28" s="635">
        <v>19</v>
      </c>
      <c r="B28" s="579" t="s">
        <v>325</v>
      </c>
      <c r="C28" s="636" t="s">
        <v>348</v>
      </c>
      <c r="D28" s="639">
        <v>2.04</v>
      </c>
      <c r="E28" s="638"/>
    </row>
    <row r="29" spans="1:5" s="313" customFormat="1" ht="14.25" customHeight="1" x14ac:dyDescent="0.2">
      <c r="A29" s="635">
        <v>20</v>
      </c>
      <c r="B29" s="579" t="s">
        <v>327</v>
      </c>
      <c r="C29" s="636" t="s">
        <v>348</v>
      </c>
      <c r="D29" s="639">
        <v>1.9</v>
      </c>
      <c r="E29" s="638"/>
    </row>
    <row r="30" spans="1:5" s="313" customFormat="1" ht="14.25" customHeight="1" x14ac:dyDescent="0.2">
      <c r="A30" s="635">
        <v>21</v>
      </c>
      <c r="B30" s="579" t="s">
        <v>328</v>
      </c>
      <c r="C30" s="636" t="s">
        <v>348</v>
      </c>
      <c r="D30" s="639">
        <v>1.55</v>
      </c>
      <c r="E30" s="638"/>
    </row>
    <row r="31" spans="1:5" s="313" customFormat="1" ht="14.25" customHeight="1" x14ac:dyDescent="0.2">
      <c r="A31" s="635">
        <v>22</v>
      </c>
      <c r="B31" s="579" t="s">
        <v>329</v>
      </c>
      <c r="C31" s="636" t="s">
        <v>348</v>
      </c>
      <c r="D31" s="639">
        <v>8.8000000000000007</v>
      </c>
      <c r="E31" s="638"/>
    </row>
    <row r="32" spans="1:5" s="313" customFormat="1" ht="14.25" customHeight="1" x14ac:dyDescent="0.2">
      <c r="A32" s="635">
        <v>23</v>
      </c>
      <c r="B32" s="579" t="s">
        <v>330</v>
      </c>
      <c r="C32" s="636" t="s">
        <v>348</v>
      </c>
      <c r="D32" s="639">
        <v>4.2</v>
      </c>
      <c r="E32" s="638"/>
    </row>
    <row r="33" spans="1:5" s="313" customFormat="1" ht="14.25" customHeight="1" x14ac:dyDescent="0.2">
      <c r="A33" s="635">
        <v>24</v>
      </c>
      <c r="B33" s="579" t="s">
        <v>331</v>
      </c>
      <c r="C33" s="636" t="s">
        <v>348</v>
      </c>
      <c r="D33" s="639">
        <v>4.2</v>
      </c>
      <c r="E33" s="638"/>
    </row>
    <row r="34" spans="1:5" s="313" customFormat="1" ht="72" customHeight="1" x14ac:dyDescent="0.2">
      <c r="A34" s="635">
        <v>25</v>
      </c>
      <c r="B34" s="579" t="s">
        <v>368</v>
      </c>
      <c r="C34" s="636" t="s">
        <v>281</v>
      </c>
      <c r="D34" s="639">
        <v>687.5</v>
      </c>
      <c r="E34" s="638"/>
    </row>
    <row r="35" spans="1:5" s="313" customFormat="1" ht="23.25" customHeight="1" x14ac:dyDescent="0.2">
      <c r="A35" s="635">
        <v>26</v>
      </c>
      <c r="B35" s="579" t="s">
        <v>349</v>
      </c>
      <c r="C35" s="636" t="s">
        <v>281</v>
      </c>
      <c r="D35" s="639">
        <v>230</v>
      </c>
      <c r="E35" s="638"/>
    </row>
    <row r="36" spans="1:5" s="313" customFormat="1" ht="22.5" customHeight="1" x14ac:dyDescent="0.2">
      <c r="A36" s="635">
        <v>27</v>
      </c>
      <c r="B36" s="579" t="s">
        <v>350</v>
      </c>
      <c r="C36" s="636" t="s">
        <v>345</v>
      </c>
      <c r="D36" s="639">
        <v>0.44</v>
      </c>
      <c r="E36" s="638"/>
    </row>
    <row r="37" spans="1:5" s="313" customFormat="1" ht="22.5" customHeight="1" x14ac:dyDescent="0.2">
      <c r="A37" s="635">
        <v>28</v>
      </c>
      <c r="B37" s="579" t="s">
        <v>353</v>
      </c>
      <c r="C37" s="636" t="s">
        <v>279</v>
      </c>
      <c r="D37" s="639">
        <v>8.51</v>
      </c>
      <c r="E37" s="638"/>
    </row>
    <row r="38" spans="1:5" s="313" customFormat="1" ht="22.5" customHeight="1" x14ac:dyDescent="0.2">
      <c r="A38" s="635">
        <v>29</v>
      </c>
      <c r="B38" s="579" t="s">
        <v>308</v>
      </c>
      <c r="C38" s="636" t="s">
        <v>281</v>
      </c>
      <c r="D38" s="639">
        <v>130</v>
      </c>
      <c r="E38" s="638"/>
    </row>
    <row r="39" spans="1:5" s="313" customFormat="1" ht="59.25" customHeight="1" x14ac:dyDescent="0.2">
      <c r="A39" s="635">
        <v>30</v>
      </c>
      <c r="B39" s="579" t="s">
        <v>384</v>
      </c>
      <c r="C39" s="636" t="s">
        <v>281</v>
      </c>
      <c r="D39" s="639">
        <v>30.9</v>
      </c>
      <c r="E39" s="638"/>
    </row>
    <row r="40" spans="1:5" s="313" customFormat="1" ht="27.75" customHeight="1" x14ac:dyDescent="0.2">
      <c r="A40" s="635">
        <v>31</v>
      </c>
      <c r="B40" s="579" t="s">
        <v>293</v>
      </c>
      <c r="C40" s="636" t="s">
        <v>265</v>
      </c>
      <c r="D40" s="639">
        <v>2.27</v>
      </c>
      <c r="E40" s="638"/>
    </row>
    <row r="41" spans="1:5" s="313" customFormat="1" ht="27.75" customHeight="1" x14ac:dyDescent="0.2">
      <c r="A41" s="635">
        <v>32</v>
      </c>
      <c r="B41" s="579" t="s">
        <v>383</v>
      </c>
      <c r="C41" s="636" t="s">
        <v>281</v>
      </c>
      <c r="D41" s="639">
        <v>156.1</v>
      </c>
      <c r="E41" s="638"/>
    </row>
    <row r="42" spans="1:5" s="313" customFormat="1" ht="26.25" customHeight="1" x14ac:dyDescent="0.2">
      <c r="A42" s="635">
        <v>33</v>
      </c>
      <c r="B42" s="579" t="s">
        <v>378</v>
      </c>
      <c r="C42" s="636" t="s">
        <v>281</v>
      </c>
      <c r="D42" s="639">
        <v>605.20000000000005</v>
      </c>
      <c r="E42" s="638"/>
    </row>
    <row r="43" spans="1:5" s="313" customFormat="1" ht="30" customHeight="1" x14ac:dyDescent="0.2">
      <c r="A43" s="635">
        <v>34</v>
      </c>
      <c r="B43" s="579" t="s">
        <v>379</v>
      </c>
      <c r="C43" s="636" t="s">
        <v>281</v>
      </c>
      <c r="D43" s="639">
        <v>726.22</v>
      </c>
      <c r="E43" s="638"/>
    </row>
    <row r="44" spans="1:5" s="313" customFormat="1" ht="27.75" customHeight="1" x14ac:dyDescent="0.2">
      <c r="A44" s="635">
        <v>35</v>
      </c>
      <c r="B44" s="579" t="s">
        <v>346</v>
      </c>
      <c r="C44" s="636" t="s">
        <v>337</v>
      </c>
      <c r="D44" s="639">
        <v>345</v>
      </c>
      <c r="E44" s="638"/>
    </row>
    <row r="45" spans="1:5" s="313" customFormat="1" ht="23.25" customHeight="1" x14ac:dyDescent="0.2">
      <c r="A45" s="635">
        <v>36</v>
      </c>
      <c r="B45" s="579" t="s">
        <v>298</v>
      </c>
      <c r="C45" s="636" t="s">
        <v>337</v>
      </c>
      <c r="D45" s="639">
        <v>175</v>
      </c>
      <c r="E45" s="638"/>
    </row>
    <row r="46" spans="1:5" s="313" customFormat="1" ht="22.5" customHeight="1" x14ac:dyDescent="0.2">
      <c r="A46" s="635">
        <v>37</v>
      </c>
      <c r="B46" s="579" t="s">
        <v>343</v>
      </c>
      <c r="C46" s="636" t="s">
        <v>281</v>
      </c>
      <c r="D46" s="639">
        <v>10.82</v>
      </c>
      <c r="E46" s="638"/>
    </row>
    <row r="47" spans="1:5" s="313" customFormat="1" ht="25.5" customHeight="1" x14ac:dyDescent="0.2">
      <c r="A47" s="635">
        <v>38</v>
      </c>
      <c r="B47" s="579" t="s">
        <v>300</v>
      </c>
      <c r="C47" s="636" t="s">
        <v>281</v>
      </c>
      <c r="D47" s="639">
        <v>18.72</v>
      </c>
      <c r="E47" s="638"/>
    </row>
    <row r="48" spans="1:5" s="313" customFormat="1" ht="24" customHeight="1" x14ac:dyDescent="0.2">
      <c r="A48" s="635">
        <v>39</v>
      </c>
      <c r="B48" s="579" t="s">
        <v>301</v>
      </c>
      <c r="C48" s="636" t="s">
        <v>281</v>
      </c>
      <c r="D48" s="639">
        <v>870</v>
      </c>
      <c r="E48" s="638"/>
    </row>
    <row r="49" spans="1:5" s="313" customFormat="1" ht="27.75" customHeight="1" x14ac:dyDescent="0.2">
      <c r="A49" s="635">
        <v>40</v>
      </c>
      <c r="B49" s="583" t="s">
        <v>527</v>
      </c>
      <c r="C49" s="636" t="s">
        <v>281</v>
      </c>
      <c r="D49" s="639">
        <v>1704.2</v>
      </c>
      <c r="E49" s="638"/>
    </row>
    <row r="50" spans="1:5" s="313" customFormat="1" ht="27.75" customHeight="1" x14ac:dyDescent="0.2">
      <c r="A50" s="635">
        <v>41</v>
      </c>
      <c r="B50" s="579" t="s">
        <v>302</v>
      </c>
      <c r="C50" s="636" t="s">
        <v>281</v>
      </c>
      <c r="D50" s="639">
        <v>12.47</v>
      </c>
      <c r="E50" s="638"/>
    </row>
    <row r="51" spans="1:5" s="313" customFormat="1" ht="24.75" customHeight="1" x14ac:dyDescent="0.2">
      <c r="A51" s="635">
        <v>42</v>
      </c>
      <c r="B51" s="579" t="s">
        <v>303</v>
      </c>
      <c r="C51" s="636" t="s">
        <v>281</v>
      </c>
      <c r="D51" s="639">
        <v>8.41</v>
      </c>
      <c r="E51" s="638"/>
    </row>
    <row r="52" spans="1:5" s="313" customFormat="1" ht="23.25" customHeight="1" x14ac:dyDescent="0.2">
      <c r="A52" s="635">
        <v>43</v>
      </c>
      <c r="B52" s="579" t="s">
        <v>304</v>
      </c>
      <c r="C52" s="636" t="s">
        <v>281</v>
      </c>
      <c r="D52" s="639">
        <v>18.510000000000002</v>
      </c>
      <c r="E52" s="638"/>
    </row>
    <row r="53" spans="1:5" s="313" customFormat="1" ht="38.25" x14ac:dyDescent="0.2">
      <c r="A53" s="635">
        <v>44</v>
      </c>
      <c r="B53" s="579" t="s">
        <v>528</v>
      </c>
      <c r="C53" s="636" t="s">
        <v>281</v>
      </c>
      <c r="D53" s="639">
        <v>128.16999999999999</v>
      </c>
      <c r="E53" s="638"/>
    </row>
    <row r="54" spans="1:5" s="313" customFormat="1" ht="23.25" customHeight="1" x14ac:dyDescent="0.2">
      <c r="A54" s="635">
        <v>45</v>
      </c>
      <c r="B54" s="579" t="s">
        <v>359</v>
      </c>
      <c r="C54" s="636" t="s">
        <v>281</v>
      </c>
      <c r="D54" s="639">
        <v>3099.92</v>
      </c>
      <c r="E54" s="638"/>
    </row>
    <row r="55" spans="1:5" s="313" customFormat="1" ht="14.25" customHeight="1" x14ac:dyDescent="0.2">
      <c r="A55" s="635">
        <v>46</v>
      </c>
      <c r="B55" s="579" t="s">
        <v>509</v>
      </c>
      <c r="C55" s="636" t="s">
        <v>337</v>
      </c>
      <c r="D55" s="639">
        <v>259.77999999999997</v>
      </c>
      <c r="E55" s="638"/>
    </row>
    <row r="56" spans="1:5" s="313" customFormat="1" ht="14.25" customHeight="1" x14ac:dyDescent="0.2">
      <c r="A56" s="635">
        <v>47</v>
      </c>
      <c r="B56" s="579" t="s">
        <v>354</v>
      </c>
      <c r="C56" s="636" t="s">
        <v>337</v>
      </c>
      <c r="D56" s="639">
        <v>888.9</v>
      </c>
      <c r="E56" s="638"/>
    </row>
    <row r="57" spans="1:5" s="313" customFormat="1" ht="14.25" customHeight="1" x14ac:dyDescent="0.2">
      <c r="A57" s="635">
        <v>48</v>
      </c>
      <c r="B57" s="579" t="s">
        <v>355</v>
      </c>
      <c r="C57" s="636" t="s">
        <v>337</v>
      </c>
      <c r="D57" s="639">
        <v>189.64</v>
      </c>
      <c r="E57" s="638"/>
    </row>
    <row r="58" spans="1:5" s="313" customFormat="1" ht="14.25" customHeight="1" x14ac:dyDescent="0.2">
      <c r="A58" s="635">
        <v>49</v>
      </c>
      <c r="B58" s="579" t="s">
        <v>506</v>
      </c>
      <c r="C58" s="636" t="s">
        <v>337</v>
      </c>
      <c r="D58" s="639">
        <v>445.23</v>
      </c>
      <c r="E58" s="638"/>
    </row>
    <row r="59" spans="1:5" s="313" customFormat="1" ht="14.25" customHeight="1" x14ac:dyDescent="0.2">
      <c r="A59" s="635">
        <v>50</v>
      </c>
      <c r="B59" s="579" t="s">
        <v>508</v>
      </c>
      <c r="C59" s="636" t="s">
        <v>337</v>
      </c>
      <c r="D59" s="639">
        <v>34524</v>
      </c>
      <c r="E59" s="638"/>
    </row>
    <row r="60" spans="1:5" s="313" customFormat="1" ht="14.25" customHeight="1" x14ac:dyDescent="0.2">
      <c r="A60" s="635">
        <v>51</v>
      </c>
      <c r="B60" s="579" t="s">
        <v>507</v>
      </c>
      <c r="C60" s="636" t="s">
        <v>348</v>
      </c>
      <c r="D60" s="639">
        <v>135521</v>
      </c>
      <c r="E60" s="638"/>
    </row>
    <row r="61" spans="1:5" s="313" customFormat="1" ht="14.25" customHeight="1" x14ac:dyDescent="0.2">
      <c r="A61" s="635">
        <v>52</v>
      </c>
      <c r="B61" s="579" t="s">
        <v>358</v>
      </c>
      <c r="C61" s="636" t="s">
        <v>348</v>
      </c>
      <c r="D61" s="639">
        <v>112908</v>
      </c>
      <c r="E61" s="638"/>
    </row>
    <row r="62" spans="1:5" s="313" customFormat="1" ht="27" customHeight="1" x14ac:dyDescent="0.2">
      <c r="A62" s="635">
        <v>53</v>
      </c>
      <c r="B62" s="579" t="s">
        <v>356</v>
      </c>
      <c r="C62" s="636" t="s">
        <v>348</v>
      </c>
      <c r="D62" s="639">
        <v>32907</v>
      </c>
      <c r="E62" s="638"/>
    </row>
    <row r="63" spans="1:5" s="313" customFormat="1" ht="27" customHeight="1" x14ac:dyDescent="0.2">
      <c r="A63" s="635">
        <v>54</v>
      </c>
      <c r="B63" s="579" t="s">
        <v>357</v>
      </c>
      <c r="C63" s="636" t="s">
        <v>337</v>
      </c>
      <c r="D63" s="639">
        <v>43295.9</v>
      </c>
      <c r="E63" s="638"/>
    </row>
    <row r="64" spans="1:5" s="313" customFormat="1" ht="14.25" customHeight="1" x14ac:dyDescent="0.2">
      <c r="A64" s="635">
        <v>55</v>
      </c>
      <c r="B64" s="579" t="s">
        <v>141</v>
      </c>
      <c r="C64" s="636" t="s">
        <v>281</v>
      </c>
      <c r="D64" s="639">
        <v>13664.64</v>
      </c>
      <c r="E64" s="638"/>
    </row>
    <row r="65" spans="1:5" s="313" customFormat="1" ht="14.25" customHeight="1" x14ac:dyDescent="0.2">
      <c r="A65" s="635">
        <v>56</v>
      </c>
      <c r="B65" s="579" t="s">
        <v>362</v>
      </c>
      <c r="C65" s="636" t="s">
        <v>281</v>
      </c>
      <c r="D65" s="639">
        <v>4769.6000000000004</v>
      </c>
      <c r="E65" s="638"/>
    </row>
    <row r="66" spans="1:5" s="313" customFormat="1" ht="22.5" customHeight="1" x14ac:dyDescent="0.2">
      <c r="A66" s="635">
        <v>57</v>
      </c>
      <c r="B66" s="579" t="s">
        <v>364</v>
      </c>
      <c r="C66" s="636" t="s">
        <v>281</v>
      </c>
      <c r="D66" s="639">
        <v>8502.56</v>
      </c>
      <c r="E66" s="638"/>
    </row>
    <row r="67" spans="1:5" s="313" customFormat="1" ht="35.25" customHeight="1" x14ac:dyDescent="0.2">
      <c r="A67" s="635">
        <v>58</v>
      </c>
      <c r="B67" s="579" t="s">
        <v>365</v>
      </c>
      <c r="C67" s="636" t="s">
        <v>281</v>
      </c>
      <c r="D67" s="639">
        <v>5375.04</v>
      </c>
      <c r="E67" s="638"/>
    </row>
    <row r="68" spans="1:5" s="313" customFormat="1" ht="24" customHeight="1" x14ac:dyDescent="0.2">
      <c r="A68" s="635">
        <v>59</v>
      </c>
      <c r="B68" s="579" t="s">
        <v>173</v>
      </c>
      <c r="C68" s="636" t="s">
        <v>281</v>
      </c>
      <c r="D68" s="639">
        <v>5375.04</v>
      </c>
      <c r="E68" s="638"/>
    </row>
    <row r="69" spans="1:5" s="313" customFormat="1" ht="24" customHeight="1" x14ac:dyDescent="0.2">
      <c r="A69" s="635">
        <v>60</v>
      </c>
      <c r="B69" s="579" t="s">
        <v>175</v>
      </c>
      <c r="C69" s="636" t="s">
        <v>281</v>
      </c>
      <c r="D69" s="639">
        <v>2562.56</v>
      </c>
      <c r="E69" s="638"/>
    </row>
    <row r="70" spans="1:5" s="313" customFormat="1" ht="22.5" customHeight="1" x14ac:dyDescent="0.2">
      <c r="A70" s="635">
        <v>61</v>
      </c>
      <c r="B70" s="579" t="s">
        <v>361</v>
      </c>
      <c r="C70" s="636" t="s">
        <v>281</v>
      </c>
      <c r="D70" s="639">
        <v>300</v>
      </c>
      <c r="E70" s="638"/>
    </row>
  </sheetData>
  <autoFilter ref="B1:B71"/>
  <mergeCells count="4">
    <mergeCell ref="A7:E7"/>
    <mergeCell ref="A5:B5"/>
    <mergeCell ref="A1:E4"/>
    <mergeCell ref="A6:E6"/>
  </mergeCells>
  <pageMargins left="0.51181102362204722" right="0.51181102362204722" top="0.78740157480314965" bottom="0.78740157480314965" header="0.31496062992125984" footer="0.31496062992125984"/>
  <pageSetup paperSize="9" scale="97"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20</vt:i4>
      </vt:variant>
      <vt:variant>
        <vt:lpstr>Intervalos nomeados</vt:lpstr>
      </vt:variant>
      <vt:variant>
        <vt:i4>23</vt:i4>
      </vt:variant>
    </vt:vector>
  </HeadingPairs>
  <TitlesOfParts>
    <vt:vector size="43" baseType="lpstr">
      <vt:lpstr>PFS</vt:lpstr>
      <vt:lpstr>PFS_I Equipe</vt:lpstr>
      <vt:lpstr>PFS_II Desp Alimentacao</vt:lpstr>
      <vt:lpstr>PFS_III Ser Graf</vt:lpstr>
      <vt:lpstr>PFS_IV Desp Gerais</vt:lpstr>
      <vt:lpstr>PFS_V Cronog Financ</vt:lpstr>
      <vt:lpstr>PFS_VI_ Det_ Custos Adm</vt:lpstr>
      <vt:lpstr>PFS_VII Det_ Desp Fiscais</vt:lpstr>
      <vt:lpstr>PFS_VIII Det_ Enc_ Soc</vt:lpstr>
      <vt:lpstr>VEIC. POPULAR 85CV-5KM</vt:lpstr>
      <vt:lpstr>VEIC. POPULAR 85CV-3KM</vt:lpstr>
      <vt:lpstr>CAMINHONETE 4X4</vt:lpstr>
      <vt:lpstr>UTILITÁRIO (KOMBI) 1.4 FLEX</vt:lpstr>
      <vt:lpstr>EPI</vt:lpstr>
      <vt:lpstr>Equipamentos e mobiliários</vt:lpstr>
      <vt:lpstr>Manutenção de escritórios</vt:lpstr>
      <vt:lpstr>Material de consumo</vt:lpstr>
      <vt:lpstr>EQUIPE-MÊS</vt:lpstr>
      <vt:lpstr>EQUIPE-EQUIPMENTO</vt:lpstr>
      <vt:lpstr>INSUMOS</vt:lpstr>
      <vt:lpstr>'CAMINHONETE 4X4'!Area_de_impressao</vt:lpstr>
      <vt:lpstr>'EQUIPE-MÊS'!Area_de_impressao</vt:lpstr>
      <vt:lpstr>INSUMOS!Area_de_impressao</vt:lpstr>
      <vt:lpstr>'Manutenção de escritórios'!Area_de_impressao</vt:lpstr>
      <vt:lpstr>'Material de consumo'!Area_de_impressao</vt:lpstr>
      <vt:lpstr>PFS!Area_de_impressao</vt:lpstr>
      <vt:lpstr>'PFS_I Equipe'!Area_de_impressao</vt:lpstr>
      <vt:lpstr>'PFS_II Desp Alimentacao'!Area_de_impressao</vt:lpstr>
      <vt:lpstr>'PFS_IV Desp Gerais'!Area_de_impressao</vt:lpstr>
      <vt:lpstr>'PFS_V Cronog Financ'!Area_de_impressao</vt:lpstr>
      <vt:lpstr>'PFS_VI_ Det_ Custos Adm'!Area_de_impressao</vt:lpstr>
      <vt:lpstr>'PFS_VII Det_ Desp Fiscais'!Area_de_impressao</vt:lpstr>
      <vt:lpstr>'PFS_VIII Det_ Enc_ Soc'!Area_de_impressao</vt:lpstr>
      <vt:lpstr>'UTILITÁRIO (KOMBI) 1.4 FLEX'!Area_de_impressao</vt:lpstr>
      <vt:lpstr>'VEIC. POPULAR 85CV-3KM'!Area_de_impressao</vt:lpstr>
      <vt:lpstr>'VEIC. POPULAR 85CV-5KM'!Area_de_impressao</vt:lpstr>
      <vt:lpstr>'CAMINHONETE 4X4'!Titulos_de_impressao</vt:lpstr>
      <vt:lpstr>INSUMOS!Titulos_de_impressao</vt:lpstr>
      <vt:lpstr>'Manutenção de escritórios'!Titulos_de_impressao</vt:lpstr>
      <vt:lpstr>'PFS_VIII Det_ Enc_ Soc'!Titulos_de_impressao</vt:lpstr>
      <vt:lpstr>'UTILITÁRIO (KOMBI) 1.4 FLEX'!Titulos_de_impressao</vt:lpstr>
      <vt:lpstr>'VEIC. POPULAR 85CV-3KM'!Titulos_de_impressao</vt:lpstr>
      <vt:lpstr>'VEIC. POPULAR 85CV-5KM'!Titulos_de_impressao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Roberto Caetano Brasil</dc:creator>
  <cp:lastModifiedBy>Luciano Campitelli Conti</cp:lastModifiedBy>
  <cp:lastPrinted>2018-05-14T15:05:17Z</cp:lastPrinted>
  <dcterms:created xsi:type="dcterms:W3CDTF">2009-12-08T14:34:18Z</dcterms:created>
  <dcterms:modified xsi:type="dcterms:W3CDTF">2018-08-27T12:57:36Z</dcterms:modified>
</cp:coreProperties>
</file>